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33" i="4"/>
  <c r="C32"/>
  <c r="I15" i="6"/>
  <c r="C78" i="4"/>
  <c r="C80"/>
  <c r="C79"/>
  <c r="D80" s="1"/>
  <c r="H15" i="6"/>
  <c r="E15"/>
  <c r="F15"/>
  <c r="D15"/>
  <c r="I17" i="2"/>
  <c r="D100" i="4"/>
  <c r="C69"/>
  <c r="C62"/>
  <c r="C66"/>
  <c r="C50"/>
  <c r="C53"/>
  <c r="C59"/>
  <c r="C47"/>
  <c r="C44"/>
  <c r="C56"/>
  <c r="C41"/>
  <c r="C38"/>
  <c r="D71"/>
  <c r="C68"/>
  <c r="D69" s="1"/>
  <c r="C65"/>
  <c r="D66" s="1"/>
  <c r="C61"/>
  <c r="C58"/>
  <c r="C55"/>
  <c r="D56" s="1"/>
  <c r="C52"/>
  <c r="D53" s="1"/>
  <c r="C49"/>
  <c r="C46"/>
  <c r="D47" s="1"/>
  <c r="C43"/>
  <c r="C40"/>
  <c r="C36"/>
  <c r="C35"/>
  <c r="D27"/>
  <c r="D25"/>
  <c r="D21"/>
  <c r="D19"/>
  <c r="D15"/>
  <c r="D13"/>
  <c r="C39" i="5"/>
  <c r="D10" i="6"/>
  <c r="H14"/>
  <c r="I14"/>
  <c r="F14"/>
  <c r="D14"/>
  <c r="C15"/>
  <c r="D12"/>
  <c r="D44" i="4" l="1"/>
  <c r="D50"/>
  <c r="D62"/>
  <c r="D41"/>
  <c r="D59"/>
  <c r="C37"/>
  <c r="D38" s="1"/>
  <c r="C63" i="5"/>
  <c r="C62"/>
  <c r="C54"/>
  <c r="C65"/>
  <c r="C60"/>
  <c r="C59"/>
  <c r="C61"/>
  <c r="C56"/>
  <c r="C55"/>
  <c r="C53"/>
  <c r="C52"/>
  <c r="C51"/>
  <c r="D56" s="1"/>
  <c r="I5" i="3" s="1"/>
  <c r="C34" i="5"/>
  <c r="C33"/>
  <c r="C32"/>
  <c r="C31"/>
  <c r="C35"/>
  <c r="C46"/>
  <c r="C45"/>
  <c r="C44"/>
  <c r="D48" s="1"/>
  <c r="D13" i="3" s="1"/>
  <c r="D15"/>
  <c r="C41" i="5"/>
  <c r="C40"/>
  <c r="C29"/>
  <c r="C28"/>
  <c r="C30"/>
  <c r="C24"/>
  <c r="C25"/>
  <c r="C23"/>
  <c r="C22"/>
  <c r="C20"/>
  <c r="C21"/>
  <c r="C19"/>
  <c r="C18"/>
  <c r="C13"/>
  <c r="C15"/>
  <c r="C14"/>
  <c r="C12"/>
  <c r="C11"/>
  <c r="C10"/>
  <c r="C9"/>
  <c r="C7"/>
  <c r="D15" s="1"/>
  <c r="C8"/>
  <c r="I7" i="6"/>
  <c r="I8"/>
  <c r="I9"/>
  <c r="H7"/>
  <c r="H8"/>
  <c r="H9"/>
  <c r="F7"/>
  <c r="F8"/>
  <c r="F9"/>
  <c r="F10"/>
  <c r="F11"/>
  <c r="H11" s="1"/>
  <c r="F12"/>
  <c r="F13"/>
  <c r="H13" s="1"/>
  <c r="I13" s="1"/>
  <c r="H6"/>
  <c r="I6" s="1"/>
  <c r="F6"/>
  <c r="I15" i="2"/>
  <c r="I9"/>
  <c r="I7"/>
  <c r="I7" i="3"/>
  <c r="D98" i="4"/>
  <c r="E102" s="1"/>
  <c r="C92"/>
  <c r="C94" s="1"/>
  <c r="C84"/>
  <c r="C86" s="1"/>
  <c r="D87" s="1"/>
  <c r="E87" s="1"/>
  <c r="D30"/>
  <c r="E72" s="1"/>
  <c r="D13" i="2" s="1"/>
  <c r="D24" i="4"/>
  <c r="D18"/>
  <c r="D20" s="1"/>
  <c r="E21" s="1"/>
  <c r="D9" i="2" s="1"/>
  <c r="D12" i="4"/>
  <c r="D8"/>
  <c r="J104" i="1"/>
  <c r="E8"/>
  <c r="E107" s="1"/>
  <c r="D65" i="5"/>
  <c r="I9" i="3" s="1"/>
  <c r="I22" s="1"/>
  <c r="D26" i="4"/>
  <c r="E27" s="1"/>
  <c r="D11" i="2" s="1"/>
  <c r="D14" i="4"/>
  <c r="E15" s="1"/>
  <c r="D7" i="2" s="1"/>
  <c r="F22" i="3"/>
  <c r="A19" s="1"/>
  <c r="A22" s="1"/>
  <c r="F19" i="2"/>
  <c r="A19"/>
  <c r="J107" i="1"/>
  <c r="D41" i="5" l="1"/>
  <c r="D95" i="4"/>
  <c r="E95" s="1"/>
  <c r="I11" i="2"/>
  <c r="D15"/>
  <c r="H10" i="6"/>
  <c r="D36" i="5"/>
  <c r="D9" i="3" s="1"/>
  <c r="D25" i="5"/>
  <c r="D7" i="3" s="1"/>
  <c r="D11"/>
  <c r="D5"/>
  <c r="H12" i="6"/>
  <c r="I12" s="1"/>
  <c r="I11"/>
  <c r="I13" i="2" l="1"/>
  <c r="I10" i="6"/>
  <c r="D17" i="3"/>
  <c r="D19"/>
  <c r="D22" s="1"/>
  <c r="I5" i="2"/>
  <c r="I19" l="1"/>
  <c r="D9" i="4"/>
  <c r="E9" s="1"/>
  <c r="D5" i="2" s="1"/>
  <c r="D19" s="1"/>
  <c r="D22" s="1"/>
</calcChain>
</file>

<file path=xl/sharedStrings.xml><?xml version="1.0" encoding="utf-8"?>
<sst xmlns="http://schemas.openxmlformats.org/spreadsheetml/2006/main" count="384" uniqueCount="275">
  <si>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</si>
  <si>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</si>
  <si>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</si>
  <si>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</si>
  <si>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</si>
  <si>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</si>
  <si>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</si>
  <si>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</si>
  <si>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</si>
  <si>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College Of Applied Science  , Puthupally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</si>
  <si>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</si>
  <si>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</si>
  <si>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</si>
  <si>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</si>
  <si>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</si>
  <si>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</si>
  <si>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</si>
  <si>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</si>
  <si>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</si>
  <si>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</si>
  <si>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</si>
  <si>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</si>
  <si>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</si>
  <si>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</si>
  <si>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</si>
  <si>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</si>
  <si>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</si>
  <si>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</si>
  <si>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</si>
  <si>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</si>
  <si>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</si>
  <si>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</si>
  <si>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</si>
  <si>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</si>
  <si>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</si>
  <si>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</si>
  <si>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</si>
  <si>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</si>
  <si>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</si>
  <si>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</si>
  <si>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</si>
  <si>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</si>
  <si>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</si>
  <si>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</si>
  <si>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</si>
  <si>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</si>
  <si>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</si>
  <si>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</si>
  <si>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</si>
  <si>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</si>
  <si>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</si>
  <si>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</si>
  <si>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</si>
  <si>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</si>
  <si>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</si>
  <si>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</si>
  <si>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</si>
  <si>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</si>
  <si>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</si>
  <si>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</si>
  <si>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</si>
  <si>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</si>
  <si>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</si>
  <si>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</si>
  <si>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</si>
  <si>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</si>
  <si>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</si>
  <si>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</si>
  <si>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</si>
  <si>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</si>
  <si>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</si>
  <si>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</si>
  <si>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</si>
  <si>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</si>
  <si>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</si>
  <si>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</si>
  <si>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</si>
  <si>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</si>
  <si>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</si>
  <si>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</si>
  <si>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</si>
  <si>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</si>
  <si>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</si>
  <si>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</si>
  <si>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</si>
  <si>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</si>
  <si>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</si>
  <si>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</si>
  <si>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</si>
  <si>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</si>
  <si>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XV</t>
  </si>
  <si>
    <t>Other incomes</t>
  </si>
  <si>
    <t>Cost of ID</t>
  </si>
  <si>
    <t>Internet fee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</si>
  <si>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</si>
  <si>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</si>
  <si>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</si>
  <si>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</si>
  <si>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</si>
  <si>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</si>
  <si>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</si>
  <si>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</si>
  <si>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</si>
  <si>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</si>
  <si>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</si>
  <si>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</si>
  <si>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</si>
  <si>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</si>
  <si>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Science, Puthupally</t>
  </si>
  <si>
    <t>FD</t>
  </si>
  <si>
    <t>Salaries</t>
  </si>
  <si>
    <t>a.Pay</t>
  </si>
  <si>
    <t>b.DA</t>
  </si>
  <si>
    <t>c.HRA</t>
  </si>
  <si>
    <t>d.CCA/Bonus/Fest.allowance</t>
  </si>
  <si>
    <t>CPF</t>
  </si>
  <si>
    <t>Relief/onam advance refund</t>
  </si>
  <si>
    <t>e.onam advance</t>
  </si>
  <si>
    <t>f.other allowances</t>
  </si>
  <si>
    <t>Gratuity fund</t>
  </si>
  <si>
    <t>Travel expenses</t>
  </si>
  <si>
    <t>wages</t>
  </si>
  <si>
    <t>Medical reimbursement</t>
  </si>
  <si>
    <t>contigencies</t>
  </si>
  <si>
    <t>1.telephone charges</t>
  </si>
  <si>
    <t>2.electricity charges</t>
  </si>
  <si>
    <t>3.newspaper&amp;periodicals</t>
  </si>
  <si>
    <t>4.advertisement charges</t>
  </si>
  <si>
    <t>5.stationery&amp;printing</t>
  </si>
  <si>
    <t>6.office expenses</t>
  </si>
  <si>
    <t>7.other items(repairing charge)</t>
  </si>
  <si>
    <t>8.Transfer of fees/refund of fees</t>
  </si>
  <si>
    <t>9.water charges</t>
  </si>
  <si>
    <t>Rent,rates &amp; taxes</t>
  </si>
  <si>
    <t>Maintenance of machinery</t>
  </si>
  <si>
    <t>Maintenance of building</t>
  </si>
  <si>
    <t>vehicle (diesel &amp; insurance)</t>
  </si>
  <si>
    <t>Administration fee</t>
  </si>
  <si>
    <t>Students stationery</t>
  </si>
  <si>
    <t>Students Amenities</t>
  </si>
  <si>
    <t>Sports&amp;Arts</t>
  </si>
  <si>
    <t>Audit fee</t>
  </si>
  <si>
    <t>Students study materials</t>
  </si>
  <si>
    <t>Miscellaneous(ISDN connection)</t>
  </si>
  <si>
    <t>Annual administration fee</t>
  </si>
  <si>
    <t xml:space="preserve">Starting of new course registration </t>
  </si>
  <si>
    <t>processing fees seats(BSc Marginal Increase)</t>
  </si>
  <si>
    <t>Course fee (management training)</t>
  </si>
  <si>
    <t>T.F(Revenue refund)</t>
  </si>
  <si>
    <t>Loan to chief supdt</t>
  </si>
  <si>
    <t>Course affiliation</t>
  </si>
  <si>
    <t>Annual affiliation</t>
  </si>
  <si>
    <t>Capital expenditure</t>
  </si>
  <si>
    <t>Machinery&amp; Equipments</t>
  </si>
  <si>
    <t>b.Printers</t>
  </si>
  <si>
    <t>a.computers</t>
  </si>
  <si>
    <t>c.Electric equipments</t>
  </si>
  <si>
    <t>d.others</t>
  </si>
  <si>
    <t>e.software licence</t>
  </si>
  <si>
    <t>f.laboratory equipments</t>
  </si>
  <si>
    <t>g.other institutional equipment</t>
  </si>
  <si>
    <t>furniture</t>
  </si>
  <si>
    <t>building</t>
  </si>
  <si>
    <t>land</t>
  </si>
  <si>
    <t>building construction</t>
  </si>
  <si>
    <t>furniture repairing</t>
  </si>
  <si>
    <t>Debt Deposit Remittance A/C</t>
  </si>
  <si>
    <t>loans and advances</t>
  </si>
  <si>
    <t>(loan to other institutions</t>
  </si>
  <si>
    <t xml:space="preserve"> refund of loan to THSS puthupally)</t>
  </si>
  <si>
    <t>Refund of onam advance (THSS Puthupally&amp; CE Kallooppara)</t>
  </si>
  <si>
    <t>CPF advance</t>
  </si>
  <si>
    <r>
      <rPr>
        <b/>
        <u/>
        <sz val="11"/>
        <color theme="1"/>
        <rFont val="Calibri"/>
        <family val="2"/>
        <scheme val="minor"/>
      </rPr>
      <t>Remittance</t>
    </r>
    <r>
      <rPr>
        <sz val="11"/>
        <color theme="1"/>
        <rFont val="Calibri"/>
        <family val="2"/>
        <scheme val="minor"/>
      </rPr>
      <t>-1.CPF</t>
    </r>
  </si>
  <si>
    <t>2.University students affiliation fee</t>
  </si>
  <si>
    <t>3.students insurance premium</t>
  </si>
  <si>
    <t>Educational concession</t>
  </si>
  <si>
    <t>Sale proceeds of Appln.forms</t>
  </si>
  <si>
    <t>Exam fee</t>
  </si>
  <si>
    <t>LIC</t>
  </si>
  <si>
    <t>sales tax</t>
  </si>
  <si>
    <t>4.CPF Closure</t>
  </si>
  <si>
    <t>5.Recovery</t>
  </si>
  <si>
    <t>6.Educational concession</t>
  </si>
  <si>
    <t>7.Sale proceeds of Appln.forms</t>
  </si>
  <si>
    <t>8.income tax</t>
  </si>
  <si>
    <t>9.Exam fee</t>
  </si>
  <si>
    <t>10.LIC</t>
  </si>
  <si>
    <t>11.Higher education</t>
  </si>
  <si>
    <t>12.sales tax</t>
  </si>
  <si>
    <t>Deposits&amp; Advances</t>
  </si>
  <si>
    <t xml:space="preserve"> CD</t>
  </si>
  <si>
    <t>EMD</t>
  </si>
  <si>
    <t>SD</t>
  </si>
  <si>
    <t>College union</t>
  </si>
  <si>
    <t>Matriculation&amp; recognition</t>
  </si>
  <si>
    <t>Uty sports affiliation</t>
  </si>
  <si>
    <t>Students welfare</t>
  </si>
  <si>
    <t>Uty union</t>
  </si>
  <si>
    <t>Help line(entrance exam)</t>
  </si>
  <si>
    <t>Group personal insurance scheme</t>
  </si>
  <si>
    <t>Uty magazine</t>
  </si>
  <si>
    <t>Uty Exam remuneration</t>
  </si>
  <si>
    <t>Professional tax</t>
  </si>
  <si>
    <t>bank loan(reimbursement to students)</t>
  </si>
  <si>
    <t>Red ribbon activities</t>
  </si>
  <si>
    <t>Skill development</t>
  </si>
  <si>
    <t>course fee MSc/BSc</t>
  </si>
  <si>
    <t>IHRD course fee</t>
  </si>
  <si>
    <t>Admission fee</t>
  </si>
  <si>
    <t>Other fees/fines etc</t>
  </si>
  <si>
    <t>Duplicate T.C&amp;Conduct Certificate/ID card</t>
  </si>
  <si>
    <t>Special fees &amp; Students amenities</t>
  </si>
  <si>
    <t>Bank interest</t>
  </si>
  <si>
    <t>Grant-in-aid</t>
  </si>
  <si>
    <t>Advances</t>
  </si>
  <si>
    <t>Other Items(Postage)</t>
  </si>
  <si>
    <t>Refund of exam expenditure(stationery)</t>
  </si>
  <si>
    <t>Cost of tender form</t>
  </si>
  <si>
    <t>electricity charge rent(canteen)</t>
  </si>
  <si>
    <t>sale of old newspaper</t>
  </si>
  <si>
    <t>excess salary refunded</t>
  </si>
  <si>
    <t>loan from other institutions</t>
  </si>
  <si>
    <t>sale proceeds DCA</t>
  </si>
  <si>
    <t>Refund of loan other institution</t>
  </si>
  <si>
    <t>Registration fee- DCA</t>
  </si>
  <si>
    <t>Onam advance recovery</t>
  </si>
  <si>
    <t>Condonation fee</t>
  </si>
  <si>
    <t>Sale of rubber latex</t>
  </si>
  <si>
    <t>Removal of rubber latex</t>
  </si>
  <si>
    <t>CPF subscription</t>
  </si>
  <si>
    <t>Remittances</t>
  </si>
  <si>
    <t>CPF contribution</t>
  </si>
  <si>
    <t>University affiliation fee</t>
  </si>
  <si>
    <t>CPF Closure</t>
  </si>
  <si>
    <t>Recovery(Onam advance recovery)</t>
  </si>
  <si>
    <t>insurance premium</t>
  </si>
  <si>
    <t>uty sports affiliation</t>
  </si>
  <si>
    <t>Magazine fee</t>
  </si>
  <si>
    <t>CVC(uty)Scholarship</t>
  </si>
  <si>
    <t>Bank loan (reimbursement to students)</t>
  </si>
  <si>
    <t>Grant received from HQrs for skill development programme</t>
  </si>
  <si>
    <t>Fund from red ribbon club</t>
  </si>
  <si>
    <t>magazine fund</t>
  </si>
  <si>
    <t>Matriculation &amp; recognition</t>
  </si>
  <si>
    <t>entrance exam registration</t>
  </si>
  <si>
    <t>Uty exam remuneration</t>
  </si>
  <si>
    <t>Income tax</t>
  </si>
  <si>
    <t>Higher education scholarship fund</t>
  </si>
  <si>
    <t>Inter unit accounts</t>
  </si>
  <si>
    <t>Inter Units Accounts(Assets)</t>
  </si>
  <si>
    <t>Inter Units Accounts(liabilities)</t>
  </si>
  <si>
    <t>Fixed Deposit</t>
  </si>
  <si>
    <t>Telephone Deposit</t>
  </si>
  <si>
    <t xml:space="preserve">Administration fee </t>
  </si>
  <si>
    <t xml:space="preserve">Building </t>
  </si>
  <si>
    <t>Machinery &amp; Equipments</t>
  </si>
  <si>
    <t>others</t>
  </si>
  <si>
    <t>DA</t>
  </si>
  <si>
    <t>HRA</t>
  </si>
  <si>
    <t>CCA/Bonus/Fest.allowance</t>
  </si>
  <si>
    <t>Onam advance</t>
  </si>
  <si>
    <t>Advertising charge</t>
  </si>
  <si>
    <t>Water charges</t>
  </si>
  <si>
    <t>Transfer of fees/refund of fees</t>
  </si>
  <si>
    <t>Admn. fee</t>
  </si>
  <si>
    <t>Sale of old news papers</t>
  </si>
  <si>
    <t>Lab equipments</t>
  </si>
  <si>
    <t>(loan taken from THSS puthupally)</t>
  </si>
  <si>
    <t>University students affiliation fee</t>
  </si>
  <si>
    <t>students insurance premium</t>
  </si>
  <si>
    <t>THSS Puthupally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</si>
  <si>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Paid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</si>
  <si>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Receipts  during the year</t>
    </r>
  </si>
  <si>
    <t>Skill development programme</t>
  </si>
  <si>
    <t>Less: Amount utilised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</si>
</sst>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2" fillId="0" borderId="13" xfId="0" applyFont="1" applyFill="1" applyBorder="1" applyAlignment="1"/>
    <xf numFmtId="43" fontId="0" fillId="0" borderId="12" xfId="1" applyFont="1" applyBorder="1"/>
    <xf numFmtId="0" fontId="0" fillId="0" borderId="13" xfId="0" applyFill="1" applyBorder="1" applyAlignment="1"/>
    <xf numFmtId="0" fontId="0" fillId="0" borderId="13" xfId="0" applyFill="1" applyBorder="1"/>
    <xf numFmtId="0" fontId="2" fillId="0" borderId="13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0" fillId="0" borderId="13" xfId="0" applyFont="1" applyFill="1" applyBorder="1" applyAlignment="1"/>
    <xf numFmtId="43" fontId="0" fillId="0" borderId="10" xfId="1" applyFont="1" applyBorder="1"/>
    <xf numFmtId="43" fontId="0" fillId="0" borderId="16" xfId="1" applyFont="1" applyBorder="1"/>
    <xf numFmtId="43" fontId="0" fillId="0" borderId="13" xfId="1" applyFont="1" applyBorder="1"/>
    <xf numFmtId="43" fontId="0" fillId="0" borderId="17" xfId="1" applyFont="1" applyBorder="1"/>
    <xf numFmtId="43" fontId="0" fillId="0" borderId="6" xfId="1" applyFont="1" applyBorder="1"/>
    <xf numFmtId="43" fontId="0" fillId="0" borderId="17" xfId="1" applyFont="1" applyFill="1" applyBorder="1"/>
    <xf numFmtId="43" fontId="0" fillId="0" borderId="14" xfId="1" applyFont="1" applyBorder="1" applyAlignment="1">
      <alignment wrapText="1"/>
    </xf>
    <xf numFmtId="9" fontId="0" fillId="0" borderId="14" xfId="2" applyFont="1" applyBorder="1"/>
    <xf numFmtId="9" fontId="0" fillId="0" borderId="12" xfId="2" applyFont="1" applyBorder="1"/>
    <xf numFmtId="43" fontId="2" fillId="0" borderId="10" xfId="1" applyFont="1" applyBorder="1"/>
    <xf numFmtId="43" fontId="2" fillId="0" borderId="8" xfId="1" applyFont="1" applyBorder="1"/>
    <xf numFmtId="43" fontId="2" fillId="0" borderId="12" xfId="1" applyFont="1" applyBorder="1"/>
    <xf numFmtId="43" fontId="2" fillId="0" borderId="6" xfId="1" applyFont="1" applyBorder="1"/>
    <xf numFmtId="43" fontId="0" fillId="0" borderId="0" xfId="0" applyNumberFormat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12" xfId="1" applyFont="1" applyFill="1" applyBorder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2" borderId="0" xfId="0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2" borderId="13" xfId="0" applyFill="1" applyBorder="1"/>
    <xf numFmtId="0" fontId="0" fillId="2" borderId="0" xfId="0" applyFont="1" applyFill="1" applyBorder="1"/>
    <xf numFmtId="0" fontId="0" fillId="2" borderId="12" xfId="0" applyFont="1" applyFill="1" applyBorder="1"/>
    <xf numFmtId="43" fontId="0" fillId="2" borderId="14" xfId="1" applyFont="1" applyFill="1" applyBorder="1" applyAlignment="1">
      <alignment horizontal="left"/>
    </xf>
    <xf numFmtId="0" fontId="0" fillId="2" borderId="12" xfId="0" applyFill="1" applyBorder="1"/>
    <xf numFmtId="43" fontId="0" fillId="2" borderId="12" xfId="1" applyFont="1" applyFill="1" applyBorder="1" applyAlignment="1">
      <alignment horizontal="left"/>
    </xf>
    <xf numFmtId="43" fontId="0" fillId="0" borderId="0" xfId="0" applyNumberFormat="1" applyFill="1" applyBorder="1"/>
    <xf numFmtId="43" fontId="0" fillId="0" borderId="13" xfId="1" applyFont="1" applyFill="1" applyBorder="1"/>
    <xf numFmtId="43" fontId="0" fillId="0" borderId="0" xfId="1" applyFont="1" applyBorder="1"/>
    <xf numFmtId="43" fontId="2" fillId="0" borderId="14" xfId="1" applyFont="1" applyBorder="1"/>
    <xf numFmtId="43" fontId="2" fillId="0" borderId="17" xfId="1" applyFont="1" applyBorder="1"/>
    <xf numFmtId="43" fontId="0" fillId="0" borderId="17" xfId="0" applyNumberFormat="1" applyBorder="1"/>
    <xf numFmtId="43" fontId="0" fillId="0" borderId="14" xfId="0" applyNumberFormat="1" applyBorder="1"/>
    <xf numFmtId="0" fontId="4" fillId="0" borderId="13" xfId="0" applyFont="1" applyBorder="1"/>
    <xf numFmtId="0" fontId="0" fillId="0" borderId="4" xfId="0" applyBorder="1" applyAlignment="1">
      <alignment wrapText="1"/>
    </xf>
    <xf numFmtId="0" fontId="0" fillId="0" borderId="14" xfId="0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opLeftCell="A53" workbookViewId="0">
      <selection activeCell="K70" sqref="K70"/>
    </sheetView>
  </sheetViews>
  <sheetFormatPr defaultRowHeight="15"/>
  <cols>
    <col min="4" max="4" width="13.28515625" bestFit="1" customWidth="1"/>
    <col min="5" max="5" width="14.28515625" bestFit="1" customWidth="1"/>
    <col min="8" max="8" width="24.7109375" customWidth="1"/>
    <col min="9" max="9" width="13.28515625" bestFit="1" customWidth="1"/>
    <col min="10" max="10" width="14.28515625" bestFit="1" customWidth="1"/>
  </cols>
  <sheetData>
    <row r="1" spans="1:10">
      <c r="A1" s="129" t="s">
        <v>9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>
      <c r="A3" s="135" t="s">
        <v>0</v>
      </c>
      <c r="B3" s="136"/>
      <c r="C3" s="136"/>
      <c r="D3" s="136"/>
      <c r="E3" s="137"/>
      <c r="F3" s="137"/>
      <c r="G3" s="137"/>
      <c r="H3" s="137"/>
      <c r="I3" s="137"/>
      <c r="J3" s="138"/>
    </row>
    <row r="4" spans="1:10">
      <c r="A4" s="139" t="s">
        <v>1</v>
      </c>
      <c r="B4" s="137"/>
      <c r="C4" s="138"/>
      <c r="D4" s="58"/>
      <c r="E4" s="59" t="s">
        <v>2</v>
      </c>
      <c r="F4" s="139" t="s">
        <v>3</v>
      </c>
      <c r="G4" s="137"/>
      <c r="H4" s="138"/>
      <c r="I4" s="58"/>
      <c r="J4" s="60" t="s">
        <v>2</v>
      </c>
    </row>
    <row r="5" spans="1:10">
      <c r="A5" s="61" t="s">
        <v>4</v>
      </c>
      <c r="B5" s="62"/>
      <c r="C5" s="63"/>
      <c r="D5" s="64"/>
      <c r="E5" s="65"/>
      <c r="F5" s="61" t="s">
        <v>110</v>
      </c>
      <c r="G5" s="62"/>
      <c r="H5" s="63"/>
      <c r="I5" s="66"/>
      <c r="J5" s="67">
        <v>0</v>
      </c>
    </row>
    <row r="6" spans="1:10">
      <c r="A6" s="32" t="s">
        <v>5</v>
      </c>
      <c r="B6" s="68"/>
      <c r="C6" s="69"/>
      <c r="D6" s="70">
        <v>672</v>
      </c>
      <c r="E6" s="71"/>
      <c r="F6" s="34" t="s">
        <v>111</v>
      </c>
      <c r="G6" s="72"/>
      <c r="H6" s="73"/>
      <c r="I6" s="74"/>
      <c r="J6" s="8">
        <v>2244957</v>
      </c>
    </row>
    <row r="7" spans="1:10">
      <c r="A7" s="32" t="s">
        <v>6</v>
      </c>
      <c r="B7" s="68"/>
      <c r="C7" s="69"/>
      <c r="D7" s="70">
        <v>692619</v>
      </c>
      <c r="E7" s="71"/>
      <c r="F7" s="34" t="s">
        <v>112</v>
      </c>
      <c r="G7" s="72"/>
      <c r="H7" s="73"/>
      <c r="I7" s="74"/>
      <c r="J7" s="8">
        <v>2487017</v>
      </c>
    </row>
    <row r="8" spans="1:10">
      <c r="A8" s="32" t="s">
        <v>109</v>
      </c>
      <c r="B8" s="68"/>
      <c r="C8" s="69"/>
      <c r="D8" s="75">
        <v>1500000</v>
      </c>
      <c r="E8" s="71">
        <f>SUM(D6:D8)</f>
        <v>2193291</v>
      </c>
      <c r="F8" s="34" t="s">
        <v>113</v>
      </c>
      <c r="G8" s="72"/>
      <c r="H8" s="73"/>
      <c r="I8" s="74"/>
      <c r="J8" s="8">
        <v>34145</v>
      </c>
    </row>
    <row r="9" spans="1:10">
      <c r="A9" s="76"/>
      <c r="B9" s="77"/>
      <c r="C9" s="78"/>
      <c r="D9" s="79"/>
      <c r="E9" s="80"/>
      <c r="F9" s="34" t="s">
        <v>114</v>
      </c>
      <c r="G9" s="72"/>
      <c r="H9" s="73"/>
      <c r="I9" s="74"/>
      <c r="J9" s="8">
        <v>50200</v>
      </c>
    </row>
    <row r="10" spans="1:10">
      <c r="A10" s="34" t="s">
        <v>206</v>
      </c>
      <c r="B10" s="72"/>
      <c r="C10" s="73"/>
      <c r="D10" s="81"/>
      <c r="E10" s="8">
        <v>0</v>
      </c>
      <c r="F10" s="34" t="s">
        <v>116</v>
      </c>
      <c r="G10" s="72"/>
      <c r="H10" s="73"/>
      <c r="I10" s="74"/>
      <c r="J10" s="8">
        <v>0</v>
      </c>
    </row>
    <row r="11" spans="1:10">
      <c r="A11" s="34" t="s">
        <v>207</v>
      </c>
      <c r="B11" s="72"/>
      <c r="C11" s="73"/>
      <c r="D11" s="81"/>
      <c r="E11" s="8">
        <v>5816250</v>
      </c>
      <c r="F11" s="34" t="s">
        <v>117</v>
      </c>
      <c r="G11" s="38"/>
      <c r="H11" s="82"/>
      <c r="I11" s="74"/>
      <c r="J11" s="8">
        <v>76500</v>
      </c>
    </row>
    <row r="12" spans="1:10">
      <c r="A12" s="34" t="s">
        <v>208</v>
      </c>
      <c r="B12" s="72"/>
      <c r="C12" s="73"/>
      <c r="D12" s="81"/>
      <c r="E12" s="8">
        <v>75000</v>
      </c>
      <c r="F12" s="35" t="s">
        <v>118</v>
      </c>
      <c r="G12" s="72"/>
      <c r="H12" s="73"/>
      <c r="I12" s="83"/>
      <c r="J12" s="8">
        <v>12477</v>
      </c>
    </row>
    <row r="13" spans="1:10">
      <c r="A13" s="34" t="s">
        <v>209</v>
      </c>
      <c r="B13" s="84"/>
      <c r="C13" s="85"/>
      <c r="D13" s="81"/>
      <c r="E13" s="8">
        <v>32549</v>
      </c>
      <c r="F13" s="34" t="s">
        <v>115</v>
      </c>
      <c r="G13" s="72"/>
      <c r="H13" s="73"/>
      <c r="I13" s="74"/>
      <c r="J13" s="8">
        <v>508272</v>
      </c>
    </row>
    <row r="14" spans="1:10">
      <c r="A14" s="34" t="s">
        <v>210</v>
      </c>
      <c r="B14" s="72"/>
      <c r="C14" s="73"/>
      <c r="D14" s="81"/>
      <c r="E14" s="8">
        <v>100</v>
      </c>
      <c r="F14" s="34" t="s">
        <v>119</v>
      </c>
      <c r="G14" s="72"/>
      <c r="H14" s="73"/>
      <c r="I14" s="74"/>
      <c r="J14" s="8">
        <v>131706</v>
      </c>
    </row>
    <row r="15" spans="1:10">
      <c r="A15" s="34" t="s">
        <v>211</v>
      </c>
      <c r="B15" s="38"/>
      <c r="C15" s="82"/>
      <c r="D15" s="81"/>
      <c r="E15" s="8">
        <v>1490625</v>
      </c>
      <c r="F15" s="34" t="s">
        <v>120</v>
      </c>
      <c r="G15" s="72"/>
      <c r="H15" s="73"/>
      <c r="I15" s="74"/>
      <c r="J15" s="8">
        <v>5879</v>
      </c>
    </row>
    <row r="16" spans="1:10">
      <c r="A16" s="34" t="s">
        <v>93</v>
      </c>
      <c r="B16" s="72"/>
      <c r="C16" s="73"/>
      <c r="D16" s="81"/>
      <c r="E16" s="8">
        <v>25500</v>
      </c>
      <c r="F16" s="34" t="s">
        <v>121</v>
      </c>
      <c r="G16" s="72"/>
      <c r="H16" s="73"/>
      <c r="I16" s="74"/>
      <c r="J16" s="8">
        <v>333674</v>
      </c>
    </row>
    <row r="17" spans="1:10">
      <c r="A17" s="86" t="s">
        <v>177</v>
      </c>
      <c r="B17" s="87"/>
      <c r="C17" s="74"/>
      <c r="D17" s="81"/>
      <c r="E17" s="8">
        <v>0</v>
      </c>
      <c r="F17" s="34" t="s">
        <v>66</v>
      </c>
      <c r="G17" s="72"/>
      <c r="H17" s="73"/>
      <c r="I17" s="74"/>
      <c r="J17" s="8">
        <v>1191260</v>
      </c>
    </row>
    <row r="18" spans="1:10">
      <c r="A18" s="86" t="s">
        <v>212</v>
      </c>
      <c r="B18" s="87"/>
      <c r="C18" s="74"/>
      <c r="D18" s="81"/>
      <c r="E18" s="8">
        <v>98732</v>
      </c>
      <c r="F18" s="34" t="s">
        <v>122</v>
      </c>
      <c r="G18" s="72"/>
      <c r="H18" s="73"/>
      <c r="I18" s="74"/>
      <c r="J18" s="8">
        <v>0</v>
      </c>
    </row>
    <row r="19" spans="1:10">
      <c r="A19" s="86" t="s">
        <v>137</v>
      </c>
      <c r="B19" s="87"/>
      <c r="C19" s="74"/>
      <c r="D19" s="81"/>
      <c r="E19" s="8">
        <v>0</v>
      </c>
      <c r="F19" s="34"/>
      <c r="G19" s="72"/>
      <c r="H19" s="73"/>
      <c r="I19" s="83"/>
      <c r="J19" s="8">
        <v>0</v>
      </c>
    </row>
    <row r="20" spans="1:10">
      <c r="A20" s="86" t="s">
        <v>213</v>
      </c>
      <c r="B20" s="87"/>
      <c r="C20" s="74"/>
      <c r="D20" s="81"/>
      <c r="E20" s="8">
        <v>0</v>
      </c>
      <c r="F20" s="32" t="s">
        <v>123</v>
      </c>
      <c r="G20" s="72"/>
      <c r="H20" s="73"/>
      <c r="I20" s="74"/>
      <c r="J20" s="8">
        <v>0</v>
      </c>
    </row>
    <row r="21" spans="1:10">
      <c r="A21" s="34" t="s">
        <v>214</v>
      </c>
      <c r="B21" s="72"/>
      <c r="C21" s="73"/>
      <c r="D21" s="81"/>
      <c r="E21" s="8">
        <v>0</v>
      </c>
      <c r="F21" s="34" t="s">
        <v>124</v>
      </c>
      <c r="G21" s="72"/>
      <c r="H21" s="73"/>
      <c r="I21" s="74"/>
      <c r="J21" s="8">
        <v>12532</v>
      </c>
    </row>
    <row r="22" spans="1:10">
      <c r="A22" s="34" t="s">
        <v>140</v>
      </c>
      <c r="B22" s="84"/>
      <c r="C22" s="85"/>
      <c r="D22" s="81"/>
      <c r="E22" s="8">
        <v>93800</v>
      </c>
      <c r="F22" s="34" t="s">
        <v>125</v>
      </c>
      <c r="G22" s="72"/>
      <c r="H22" s="73"/>
      <c r="I22" s="74"/>
      <c r="J22" s="8">
        <v>108906</v>
      </c>
    </row>
    <row r="23" spans="1:10">
      <c r="A23" s="34" t="s">
        <v>215</v>
      </c>
      <c r="B23" s="72"/>
      <c r="C23" s="73"/>
      <c r="D23" s="81"/>
      <c r="E23" s="8">
        <v>0</v>
      </c>
      <c r="F23" s="34" t="s">
        <v>126</v>
      </c>
      <c r="G23" s="38"/>
      <c r="H23" s="82"/>
      <c r="I23" s="74"/>
      <c r="J23" s="8">
        <v>6604</v>
      </c>
    </row>
    <row r="24" spans="1:10">
      <c r="A24" s="34" t="s">
        <v>216</v>
      </c>
      <c r="B24" s="38"/>
      <c r="C24" s="82"/>
      <c r="D24" s="81"/>
      <c r="E24" s="8">
        <v>0</v>
      </c>
      <c r="F24" s="35" t="s">
        <v>127</v>
      </c>
      <c r="G24" s="72"/>
      <c r="H24" s="73"/>
      <c r="I24" s="88"/>
      <c r="J24" s="8">
        <v>3800</v>
      </c>
    </row>
    <row r="25" spans="1:10">
      <c r="A25" s="34" t="s">
        <v>217</v>
      </c>
      <c r="B25" s="38"/>
      <c r="C25" s="82"/>
      <c r="D25" s="81"/>
      <c r="E25" s="8">
        <v>0</v>
      </c>
      <c r="F25" s="34" t="s">
        <v>128</v>
      </c>
      <c r="G25" s="72"/>
      <c r="H25" s="73"/>
      <c r="I25" s="88"/>
      <c r="J25" s="8">
        <v>800</v>
      </c>
    </row>
    <row r="26" spans="1:10">
      <c r="A26" s="34" t="s">
        <v>218</v>
      </c>
      <c r="B26" s="38"/>
      <c r="C26" s="82"/>
      <c r="D26" s="81"/>
      <c r="E26" s="8">
        <v>0</v>
      </c>
      <c r="F26" s="34" t="s">
        <v>129</v>
      </c>
      <c r="G26" s="87"/>
      <c r="H26" s="74"/>
      <c r="I26" s="88"/>
      <c r="J26" s="8">
        <v>16186</v>
      </c>
    </row>
    <row r="27" spans="1:10">
      <c r="A27" s="34" t="s">
        <v>219</v>
      </c>
      <c r="B27" s="38"/>
      <c r="C27" s="82"/>
      <c r="D27" s="81"/>
      <c r="E27" s="8">
        <v>1300</v>
      </c>
      <c r="F27" s="86" t="s">
        <v>130</v>
      </c>
      <c r="G27" s="38"/>
      <c r="H27" s="82"/>
      <c r="I27" s="88"/>
      <c r="J27" s="8">
        <v>23661</v>
      </c>
    </row>
    <row r="28" spans="1:10">
      <c r="A28" s="34" t="s">
        <v>220</v>
      </c>
      <c r="B28" s="38"/>
      <c r="C28" s="82"/>
      <c r="D28" s="81"/>
      <c r="E28" s="8">
        <v>0</v>
      </c>
      <c r="F28" s="34" t="s">
        <v>131</v>
      </c>
      <c r="G28" s="72"/>
      <c r="H28" s="73"/>
      <c r="I28" s="88"/>
      <c r="J28" s="8">
        <v>42525</v>
      </c>
    </row>
    <row r="29" spans="1:10">
      <c r="A29" s="37" t="s">
        <v>221</v>
      </c>
      <c r="B29" s="38"/>
      <c r="C29" s="82"/>
      <c r="D29" s="81"/>
      <c r="E29" s="8">
        <v>0</v>
      </c>
      <c r="F29" s="34" t="s">
        <v>132</v>
      </c>
      <c r="G29" s="38"/>
      <c r="H29" s="82"/>
      <c r="I29" s="88"/>
      <c r="J29" s="8">
        <v>10870</v>
      </c>
    </row>
    <row r="30" spans="1:10">
      <c r="A30" s="37" t="s">
        <v>222</v>
      </c>
      <c r="B30" s="38"/>
      <c r="C30" s="82"/>
      <c r="D30" s="81"/>
      <c r="E30" s="8">
        <v>250</v>
      </c>
      <c r="F30" s="34" t="s">
        <v>133</v>
      </c>
      <c r="G30" s="38"/>
      <c r="H30" s="82"/>
      <c r="I30" s="88"/>
      <c r="J30" s="8">
        <v>300</v>
      </c>
    </row>
    <row r="31" spans="1:10">
      <c r="A31" s="37" t="s">
        <v>223</v>
      </c>
      <c r="B31" s="38"/>
      <c r="C31" s="82"/>
      <c r="D31" s="81"/>
      <c r="E31" s="8">
        <v>0</v>
      </c>
      <c r="F31" s="35" t="s">
        <v>75</v>
      </c>
      <c r="G31" s="72"/>
      <c r="H31" s="73"/>
      <c r="I31" s="88"/>
      <c r="J31" s="8">
        <v>4068</v>
      </c>
    </row>
    <row r="32" spans="1:10">
      <c r="A32" s="38" t="s">
        <v>224</v>
      </c>
      <c r="B32" s="38"/>
      <c r="C32" s="82"/>
      <c r="D32" s="81"/>
      <c r="E32" s="8">
        <v>1000</v>
      </c>
      <c r="F32" s="35" t="s">
        <v>76</v>
      </c>
      <c r="G32" s="38"/>
      <c r="H32" s="82"/>
      <c r="I32" s="88"/>
      <c r="J32" s="8">
        <v>524</v>
      </c>
    </row>
    <row r="33" spans="1:10">
      <c r="A33" s="34" t="s">
        <v>225</v>
      </c>
      <c r="B33" s="84"/>
      <c r="C33" s="85"/>
      <c r="D33" s="81"/>
      <c r="E33" s="8">
        <v>76500</v>
      </c>
      <c r="F33" s="35" t="s">
        <v>135</v>
      </c>
      <c r="G33" s="38"/>
      <c r="H33" s="82"/>
      <c r="I33" s="88"/>
      <c r="J33" s="8">
        <v>4900</v>
      </c>
    </row>
    <row r="34" spans="1:10">
      <c r="A34" s="34" t="s">
        <v>226</v>
      </c>
      <c r="B34" s="84"/>
      <c r="C34" s="85"/>
      <c r="D34" s="81"/>
      <c r="E34" s="8">
        <v>1200</v>
      </c>
      <c r="F34" s="35" t="s">
        <v>136</v>
      </c>
      <c r="G34" s="38"/>
      <c r="H34" s="82"/>
      <c r="I34" s="88"/>
      <c r="J34" s="8">
        <v>0</v>
      </c>
    </row>
    <row r="35" spans="1:10">
      <c r="A35" s="87" t="s">
        <v>227</v>
      </c>
      <c r="B35" s="89"/>
      <c r="C35" s="90"/>
      <c r="D35" s="81"/>
      <c r="E35" s="8">
        <v>0</v>
      </c>
      <c r="F35" s="34" t="s">
        <v>134</v>
      </c>
      <c r="G35" s="72"/>
      <c r="H35" s="73"/>
      <c r="I35" s="88"/>
      <c r="J35" s="8">
        <v>7200</v>
      </c>
    </row>
    <row r="36" spans="1:10">
      <c r="A36" s="37" t="s">
        <v>228</v>
      </c>
      <c r="B36" s="38"/>
      <c r="C36" s="82"/>
      <c r="D36" s="81"/>
      <c r="E36" s="8">
        <v>0</v>
      </c>
      <c r="F36" s="34" t="s">
        <v>141</v>
      </c>
      <c r="G36" s="38"/>
      <c r="H36" s="82"/>
      <c r="I36" s="88"/>
      <c r="J36" s="8">
        <v>0</v>
      </c>
    </row>
    <row r="37" spans="1:10">
      <c r="A37" s="113" t="s">
        <v>167</v>
      </c>
      <c r="B37" s="110"/>
      <c r="C37" s="117"/>
      <c r="D37" s="118"/>
      <c r="E37" s="112">
        <v>200000</v>
      </c>
      <c r="F37" s="34" t="s">
        <v>137</v>
      </c>
      <c r="G37" s="38"/>
      <c r="H37" s="82"/>
      <c r="I37" s="88"/>
      <c r="J37" s="8">
        <v>500000</v>
      </c>
    </row>
    <row r="38" spans="1:10">
      <c r="A38" s="110" t="s">
        <v>267</v>
      </c>
      <c r="B38" s="110"/>
      <c r="C38" s="117"/>
      <c r="D38" s="118"/>
      <c r="E38" s="112"/>
      <c r="F38" s="86" t="s">
        <v>138</v>
      </c>
      <c r="G38" s="38"/>
      <c r="H38" s="82"/>
      <c r="I38" s="88"/>
      <c r="J38" s="8">
        <v>5408</v>
      </c>
    </row>
    <row r="39" spans="1:10">
      <c r="A39" s="39" t="s">
        <v>189</v>
      </c>
      <c r="B39" s="38"/>
      <c r="C39" s="82"/>
      <c r="D39" s="81"/>
      <c r="E39" s="88"/>
      <c r="F39" s="34" t="s">
        <v>142</v>
      </c>
      <c r="G39" s="38"/>
      <c r="H39" s="82"/>
      <c r="I39" s="88"/>
      <c r="J39" s="8">
        <v>0</v>
      </c>
    </row>
    <row r="40" spans="1:10">
      <c r="A40" s="35" t="s">
        <v>191</v>
      </c>
      <c r="B40" s="38"/>
      <c r="C40" s="82"/>
      <c r="D40" s="81"/>
      <c r="E40" s="8">
        <v>12150</v>
      </c>
      <c r="F40" s="86" t="s">
        <v>139</v>
      </c>
      <c r="G40" s="38"/>
      <c r="H40" s="82"/>
      <c r="I40" s="88"/>
      <c r="J40" s="8">
        <v>7583</v>
      </c>
    </row>
    <row r="41" spans="1:10">
      <c r="A41" s="35" t="s">
        <v>192</v>
      </c>
      <c r="B41" s="37"/>
      <c r="C41" s="91"/>
      <c r="D41" s="88"/>
      <c r="E41" s="8">
        <v>4910</v>
      </c>
      <c r="F41" s="35" t="s">
        <v>140</v>
      </c>
      <c r="G41" s="87"/>
      <c r="H41" s="74"/>
      <c r="I41" s="88"/>
      <c r="J41" s="8">
        <v>32870</v>
      </c>
    </row>
    <row r="42" spans="1:10">
      <c r="A42" s="35" t="s">
        <v>190</v>
      </c>
      <c r="B42" s="37"/>
      <c r="C42" s="91"/>
      <c r="D42" s="81"/>
      <c r="E42" s="8">
        <v>166000</v>
      </c>
      <c r="F42" s="35" t="s">
        <v>143</v>
      </c>
      <c r="G42" s="87"/>
      <c r="H42" s="74"/>
      <c r="I42" s="88"/>
      <c r="J42" s="8">
        <v>0</v>
      </c>
    </row>
    <row r="43" spans="1:10">
      <c r="A43" s="38" t="s">
        <v>229</v>
      </c>
      <c r="B43" s="37"/>
      <c r="C43" s="91"/>
      <c r="D43" s="81"/>
      <c r="E43" s="8">
        <v>968331</v>
      </c>
      <c r="F43" s="86" t="s">
        <v>144</v>
      </c>
      <c r="G43" s="87"/>
      <c r="H43" s="74"/>
      <c r="I43" s="88"/>
      <c r="J43" s="8">
        <v>0</v>
      </c>
    </row>
    <row r="44" spans="1:10">
      <c r="A44" s="39" t="s">
        <v>230</v>
      </c>
      <c r="B44" s="37"/>
      <c r="C44" s="91"/>
      <c r="D44" s="81"/>
      <c r="E44" s="88"/>
      <c r="F44" s="86" t="s">
        <v>145</v>
      </c>
      <c r="G44" s="87"/>
      <c r="H44" s="74"/>
      <c r="I44" s="88"/>
      <c r="J44" s="8">
        <v>0</v>
      </c>
    </row>
    <row r="45" spans="1:10">
      <c r="A45" s="38" t="s">
        <v>231</v>
      </c>
      <c r="B45" s="37"/>
      <c r="C45" s="91"/>
      <c r="D45" s="81"/>
      <c r="E45" s="8">
        <v>508272</v>
      </c>
      <c r="F45" s="86" t="s">
        <v>146</v>
      </c>
      <c r="G45" s="87"/>
      <c r="H45" s="74"/>
      <c r="I45" s="88"/>
      <c r="J45" s="8">
        <v>0</v>
      </c>
    </row>
    <row r="46" spans="1:10">
      <c r="A46" s="34" t="s">
        <v>232</v>
      </c>
      <c r="B46" s="37"/>
      <c r="C46" s="91"/>
      <c r="D46" s="81"/>
      <c r="E46" s="8">
        <v>18150</v>
      </c>
      <c r="F46" s="34" t="s">
        <v>147</v>
      </c>
      <c r="G46" s="72"/>
      <c r="H46" s="73"/>
      <c r="I46" s="88"/>
      <c r="J46" s="8">
        <v>0</v>
      </c>
    </row>
    <row r="47" spans="1:10">
      <c r="A47" s="35" t="s">
        <v>171</v>
      </c>
      <c r="B47" s="37"/>
      <c r="C47" s="91"/>
      <c r="D47" s="81"/>
      <c r="E47" s="8">
        <v>829467</v>
      </c>
      <c r="F47" s="34" t="s">
        <v>148</v>
      </c>
      <c r="G47" s="72"/>
      <c r="H47" s="73"/>
      <c r="I47" s="88"/>
      <c r="J47" s="8">
        <v>75000</v>
      </c>
    </row>
    <row r="48" spans="1:10">
      <c r="A48" s="34" t="s">
        <v>233</v>
      </c>
      <c r="B48" s="37"/>
      <c r="C48" s="91"/>
      <c r="D48" s="81"/>
      <c r="E48" s="8">
        <v>0</v>
      </c>
      <c r="F48" s="34" t="s">
        <v>149</v>
      </c>
      <c r="G48" s="72"/>
      <c r="H48" s="73"/>
      <c r="I48" s="88"/>
      <c r="J48" s="8">
        <v>0</v>
      </c>
    </row>
    <row r="49" spans="1:10">
      <c r="A49" s="34" t="s">
        <v>175</v>
      </c>
      <c r="B49" s="37"/>
      <c r="C49" s="91"/>
      <c r="D49" s="81"/>
      <c r="E49" s="8">
        <v>588</v>
      </c>
      <c r="F49" s="34" t="s">
        <v>150</v>
      </c>
      <c r="G49" s="72"/>
      <c r="H49" s="73"/>
      <c r="I49" s="88"/>
      <c r="J49" s="8">
        <v>750</v>
      </c>
    </row>
    <row r="50" spans="1:10">
      <c r="A50" s="38" t="s">
        <v>176</v>
      </c>
      <c r="B50" s="84"/>
      <c r="C50" s="85"/>
      <c r="D50" s="81"/>
      <c r="E50" s="8">
        <v>42550</v>
      </c>
      <c r="F50" s="35" t="s">
        <v>151</v>
      </c>
      <c r="G50" s="38"/>
      <c r="H50" s="82"/>
      <c r="I50" s="74"/>
      <c r="J50" s="8">
        <v>84200</v>
      </c>
    </row>
    <row r="51" spans="1:10">
      <c r="A51" s="38" t="s">
        <v>179</v>
      </c>
      <c r="B51" s="84"/>
      <c r="C51" s="85"/>
      <c r="D51" s="81"/>
      <c r="E51" s="8">
        <v>52</v>
      </c>
      <c r="F51" s="36" t="s">
        <v>152</v>
      </c>
      <c r="G51" s="38"/>
      <c r="H51" s="82"/>
      <c r="I51" s="74"/>
      <c r="J51" s="8">
        <v>0</v>
      </c>
    </row>
    <row r="52" spans="1:10">
      <c r="A52" s="34" t="s">
        <v>177</v>
      </c>
      <c r="B52" s="84"/>
      <c r="C52" s="85"/>
      <c r="D52" s="81"/>
      <c r="E52" s="8">
        <v>359945</v>
      </c>
      <c r="F52" s="35" t="s">
        <v>153</v>
      </c>
      <c r="G52" s="38"/>
      <c r="H52" s="82"/>
      <c r="I52" s="74"/>
      <c r="J52" s="8">
        <v>74940</v>
      </c>
    </row>
    <row r="53" spans="1:10">
      <c r="A53" s="34" t="s">
        <v>178</v>
      </c>
      <c r="B53" s="84"/>
      <c r="C53" s="85"/>
      <c r="D53" s="81"/>
      <c r="E53" s="8">
        <v>98701</v>
      </c>
      <c r="F53" s="35" t="s">
        <v>155</v>
      </c>
      <c r="G53" s="87"/>
      <c r="H53" s="74"/>
      <c r="I53" s="74"/>
      <c r="J53" s="8">
        <v>0</v>
      </c>
    </row>
    <row r="54" spans="1:10">
      <c r="A54" s="34" t="s">
        <v>234</v>
      </c>
      <c r="B54" s="84"/>
      <c r="C54" s="85"/>
      <c r="D54" s="81"/>
      <c r="E54" s="8">
        <v>17000</v>
      </c>
      <c r="F54" s="35" t="s">
        <v>154</v>
      </c>
      <c r="G54" s="84"/>
      <c r="H54" s="85"/>
      <c r="I54" s="74"/>
      <c r="J54" s="8">
        <v>0</v>
      </c>
    </row>
    <row r="55" spans="1:10">
      <c r="A55" s="84"/>
      <c r="B55" s="84"/>
      <c r="C55" s="85"/>
      <c r="D55" s="82"/>
      <c r="E55" s="8">
        <v>0</v>
      </c>
      <c r="F55" s="34" t="s">
        <v>156</v>
      </c>
      <c r="G55" s="84"/>
      <c r="H55" s="85"/>
      <c r="I55" s="88"/>
      <c r="J55" s="8">
        <v>0</v>
      </c>
    </row>
    <row r="56" spans="1:10">
      <c r="A56" s="34" t="s">
        <v>193</v>
      </c>
      <c r="B56" s="84"/>
      <c r="C56" s="85"/>
      <c r="D56" s="81"/>
      <c r="E56" s="8">
        <v>6620</v>
      </c>
      <c r="F56" s="35" t="s">
        <v>157</v>
      </c>
      <c r="G56" s="38"/>
      <c r="H56" s="82"/>
      <c r="I56" s="74"/>
      <c r="J56" s="8">
        <v>0</v>
      </c>
    </row>
    <row r="57" spans="1:10">
      <c r="A57" s="34" t="s">
        <v>197</v>
      </c>
      <c r="B57" s="84"/>
      <c r="C57" s="85"/>
      <c r="D57" s="81"/>
      <c r="E57" s="8">
        <v>8310</v>
      </c>
      <c r="F57" s="35" t="s">
        <v>158</v>
      </c>
      <c r="G57" s="38"/>
      <c r="H57" s="82"/>
      <c r="I57" s="88"/>
      <c r="J57" s="8">
        <v>0</v>
      </c>
    </row>
    <row r="58" spans="1:10">
      <c r="A58" s="34" t="s">
        <v>196</v>
      </c>
      <c r="B58" s="84"/>
      <c r="C58" s="85"/>
      <c r="D58" s="81"/>
      <c r="E58" s="8">
        <v>2770</v>
      </c>
      <c r="F58" s="35" t="s">
        <v>159</v>
      </c>
      <c r="G58" s="38"/>
      <c r="H58" s="82"/>
      <c r="I58" s="74"/>
      <c r="J58" s="8">
        <v>34750</v>
      </c>
    </row>
    <row r="59" spans="1:10">
      <c r="A59" s="34" t="s">
        <v>235</v>
      </c>
      <c r="B59" s="84"/>
      <c r="C59" s="85"/>
      <c r="D59" s="81"/>
      <c r="E59" s="8">
        <v>554</v>
      </c>
      <c r="F59" s="35" t="s">
        <v>160</v>
      </c>
      <c r="G59" s="38"/>
      <c r="H59" s="82"/>
      <c r="I59" s="74"/>
      <c r="J59" s="8">
        <v>0</v>
      </c>
    </row>
    <row r="60" spans="1:10">
      <c r="A60" s="34" t="s">
        <v>236</v>
      </c>
      <c r="B60" s="84"/>
      <c r="C60" s="85"/>
      <c r="D60" s="81"/>
      <c r="E60" s="8">
        <v>20775</v>
      </c>
      <c r="F60" s="35" t="s">
        <v>161</v>
      </c>
      <c r="G60" s="38"/>
      <c r="H60" s="82"/>
      <c r="I60" s="74"/>
      <c r="J60" s="8">
        <v>0</v>
      </c>
    </row>
    <row r="61" spans="1:10">
      <c r="A61" s="34" t="s">
        <v>237</v>
      </c>
      <c r="B61" s="84"/>
      <c r="C61" s="85"/>
      <c r="D61" s="81"/>
      <c r="E61" s="8">
        <v>6620</v>
      </c>
      <c r="F61" s="35" t="s">
        <v>162</v>
      </c>
      <c r="G61" s="37"/>
      <c r="H61" s="91"/>
      <c r="I61" s="74"/>
      <c r="J61" s="8">
        <v>10253</v>
      </c>
    </row>
    <row r="62" spans="1:10">
      <c r="A62" s="34" t="s">
        <v>238</v>
      </c>
      <c r="B62" s="72"/>
      <c r="C62" s="73"/>
      <c r="D62" s="81"/>
      <c r="E62" s="8">
        <v>0</v>
      </c>
      <c r="F62" s="35" t="s">
        <v>163</v>
      </c>
      <c r="G62" s="37"/>
      <c r="H62" s="91"/>
      <c r="I62" s="88"/>
      <c r="J62" s="8">
        <v>0</v>
      </c>
    </row>
    <row r="63" spans="1:10">
      <c r="A63" s="34" t="s">
        <v>239</v>
      </c>
      <c r="B63" s="72"/>
      <c r="C63" s="73"/>
      <c r="D63" s="81"/>
      <c r="E63" s="8">
        <v>0</v>
      </c>
      <c r="F63" s="35" t="s">
        <v>164</v>
      </c>
      <c r="G63" s="37"/>
      <c r="H63" s="91"/>
      <c r="I63" s="74"/>
      <c r="J63" s="8">
        <v>0</v>
      </c>
    </row>
    <row r="64" spans="1:10">
      <c r="A64" s="34" t="s">
        <v>240</v>
      </c>
      <c r="B64" s="72"/>
      <c r="C64" s="73"/>
      <c r="D64" s="81"/>
      <c r="E64" s="8">
        <v>520000</v>
      </c>
      <c r="F64" s="35" t="s">
        <v>165</v>
      </c>
      <c r="G64" s="37"/>
      <c r="H64" s="91"/>
      <c r="I64" s="74"/>
      <c r="J64" s="8">
        <v>761</v>
      </c>
    </row>
    <row r="65" spans="1:10">
      <c r="A65" s="34" t="s">
        <v>241</v>
      </c>
      <c r="B65" s="72"/>
      <c r="C65" s="73"/>
      <c r="D65" s="81"/>
      <c r="E65" s="8">
        <v>5000</v>
      </c>
      <c r="F65" s="36" t="s">
        <v>166</v>
      </c>
      <c r="G65" s="37"/>
      <c r="H65" s="91"/>
      <c r="I65" s="74"/>
      <c r="J65" s="8">
        <v>0</v>
      </c>
    </row>
    <row r="66" spans="1:10">
      <c r="A66" s="34" t="s">
        <v>242</v>
      </c>
      <c r="B66" s="72"/>
      <c r="C66" s="73"/>
      <c r="D66" s="81"/>
      <c r="E66" s="8">
        <v>0</v>
      </c>
      <c r="F66" s="113" t="s">
        <v>167</v>
      </c>
      <c r="G66" s="114"/>
      <c r="H66" s="115"/>
      <c r="I66" s="111"/>
      <c r="J66" s="112">
        <v>300000</v>
      </c>
    </row>
    <row r="67" spans="1:10">
      <c r="A67" s="34" t="s">
        <v>243</v>
      </c>
      <c r="B67" s="72"/>
      <c r="C67" s="73"/>
      <c r="D67" s="81"/>
      <c r="E67" s="8">
        <v>10600</v>
      </c>
      <c r="F67" s="116" t="s">
        <v>168</v>
      </c>
      <c r="G67" s="114"/>
      <c r="H67" s="115"/>
      <c r="I67" s="111"/>
      <c r="J67" s="112"/>
    </row>
    <row r="68" spans="1:10">
      <c r="A68" s="34" t="s">
        <v>244</v>
      </c>
      <c r="B68" s="72"/>
      <c r="C68" s="73"/>
      <c r="D68" s="81"/>
      <c r="E68" s="8">
        <v>6000</v>
      </c>
      <c r="F68" s="113" t="s">
        <v>169</v>
      </c>
      <c r="G68" s="114"/>
      <c r="H68" s="115"/>
      <c r="I68" s="111"/>
      <c r="J68" s="112"/>
    </row>
    <row r="69" spans="1:10">
      <c r="A69" s="86" t="s">
        <v>245</v>
      </c>
      <c r="B69" s="87"/>
      <c r="C69" s="74"/>
      <c r="D69" s="81"/>
      <c r="E69" s="8">
        <v>76232</v>
      </c>
      <c r="F69" s="35" t="s">
        <v>170</v>
      </c>
      <c r="G69" s="37"/>
      <c r="H69" s="91"/>
      <c r="I69" s="74"/>
      <c r="J69" s="8">
        <v>17000</v>
      </c>
    </row>
    <row r="70" spans="1:10">
      <c r="A70" s="34" t="s">
        <v>202</v>
      </c>
      <c r="B70" s="72"/>
      <c r="C70" s="73"/>
      <c r="D70" s="81"/>
      <c r="E70" s="8">
        <v>47200</v>
      </c>
      <c r="F70" s="35" t="s">
        <v>171</v>
      </c>
      <c r="G70" s="37"/>
      <c r="H70" s="91"/>
      <c r="I70" s="74"/>
      <c r="J70" s="8">
        <v>829467</v>
      </c>
    </row>
    <row r="71" spans="1:10">
      <c r="A71" s="40" t="s">
        <v>199</v>
      </c>
      <c r="B71" s="72"/>
      <c r="C71" s="73"/>
      <c r="D71" s="81"/>
      <c r="E71" s="8">
        <v>4000</v>
      </c>
      <c r="F71" s="34" t="s">
        <v>172</v>
      </c>
      <c r="G71" s="84"/>
      <c r="H71" s="85"/>
      <c r="I71" s="74"/>
      <c r="J71" s="8">
        <v>1476603</v>
      </c>
    </row>
    <row r="72" spans="1:10">
      <c r="A72" s="40" t="s">
        <v>246</v>
      </c>
      <c r="B72" s="38"/>
      <c r="C72" s="82"/>
      <c r="D72" s="81"/>
      <c r="E72" s="8">
        <v>64200</v>
      </c>
      <c r="F72" s="34" t="s">
        <v>173</v>
      </c>
      <c r="G72" s="84"/>
      <c r="H72" s="85"/>
      <c r="I72" s="74"/>
      <c r="J72" s="8">
        <v>14600</v>
      </c>
    </row>
    <row r="73" spans="1:10">
      <c r="A73" s="40" t="s">
        <v>247</v>
      </c>
      <c r="B73" s="38"/>
      <c r="C73" s="82"/>
      <c r="D73" s="81"/>
      <c r="E73" s="8">
        <v>0</v>
      </c>
      <c r="F73" s="34" t="s">
        <v>174</v>
      </c>
      <c r="G73" s="72"/>
      <c r="H73" s="73"/>
      <c r="I73" s="74"/>
      <c r="J73" s="8">
        <v>520</v>
      </c>
    </row>
    <row r="74" spans="1:10">
      <c r="A74" s="40" t="s">
        <v>89</v>
      </c>
      <c r="B74" s="38"/>
      <c r="C74" s="82"/>
      <c r="D74" s="81"/>
      <c r="E74" s="8">
        <v>1500</v>
      </c>
      <c r="F74" s="34" t="s">
        <v>180</v>
      </c>
      <c r="G74" s="72"/>
      <c r="H74" s="73"/>
      <c r="I74" s="74"/>
      <c r="J74" s="8">
        <v>0</v>
      </c>
    </row>
    <row r="75" spans="1:10">
      <c r="A75" s="38"/>
      <c r="B75" s="38"/>
      <c r="C75" s="82"/>
      <c r="D75" s="81"/>
      <c r="E75" s="8"/>
      <c r="F75" s="34" t="s">
        <v>181</v>
      </c>
      <c r="G75" s="72"/>
      <c r="H75" s="73"/>
      <c r="I75" s="74"/>
      <c r="J75" s="8">
        <v>0</v>
      </c>
    </row>
    <row r="76" spans="1:10">
      <c r="A76" s="38"/>
      <c r="B76" s="38"/>
      <c r="C76" s="82"/>
      <c r="D76" s="81"/>
      <c r="E76" s="8"/>
      <c r="F76" s="34" t="s">
        <v>182</v>
      </c>
      <c r="G76" s="72"/>
      <c r="H76" s="73"/>
      <c r="I76" s="74"/>
      <c r="J76" s="8">
        <v>0</v>
      </c>
    </row>
    <row r="77" spans="1:10">
      <c r="A77" s="38"/>
      <c r="B77" s="38"/>
      <c r="C77" s="82"/>
      <c r="D77" s="81"/>
      <c r="E77" s="8"/>
      <c r="F77" s="38" t="s">
        <v>183</v>
      </c>
      <c r="G77" s="72"/>
      <c r="H77" s="73"/>
      <c r="I77" s="74"/>
      <c r="J77" s="8">
        <v>42550</v>
      </c>
    </row>
    <row r="78" spans="1:10">
      <c r="A78" s="38"/>
      <c r="B78" s="38"/>
      <c r="C78" s="82"/>
      <c r="D78" s="81"/>
      <c r="E78" s="8"/>
      <c r="F78" s="34" t="s">
        <v>184</v>
      </c>
      <c r="G78" s="72"/>
      <c r="H78" s="73"/>
      <c r="I78" s="74"/>
      <c r="J78" s="8">
        <v>64200</v>
      </c>
    </row>
    <row r="79" spans="1:10">
      <c r="A79" s="38"/>
      <c r="B79" s="38"/>
      <c r="C79" s="82"/>
      <c r="D79" s="81"/>
      <c r="E79" s="8"/>
      <c r="F79" s="38" t="s">
        <v>185</v>
      </c>
      <c r="G79" s="72"/>
      <c r="H79" s="73"/>
      <c r="I79" s="74"/>
      <c r="J79" s="8">
        <v>356145</v>
      </c>
    </row>
    <row r="80" spans="1:10">
      <c r="A80" s="38"/>
      <c r="B80" s="38"/>
      <c r="C80" s="82"/>
      <c r="D80" s="81"/>
      <c r="E80" s="8"/>
      <c r="F80" s="38" t="s">
        <v>186</v>
      </c>
      <c r="G80" s="72"/>
      <c r="H80" s="73"/>
      <c r="I80" s="74"/>
      <c r="J80" s="8">
        <v>98701</v>
      </c>
    </row>
    <row r="81" spans="1:10">
      <c r="A81" s="38"/>
      <c r="B81" s="38"/>
      <c r="C81" s="82"/>
      <c r="D81" s="81"/>
      <c r="E81" s="8"/>
      <c r="F81" s="34" t="s">
        <v>187</v>
      </c>
      <c r="G81" s="72"/>
      <c r="H81" s="73"/>
      <c r="I81" s="74"/>
      <c r="J81" s="8">
        <v>0</v>
      </c>
    </row>
    <row r="82" spans="1:10">
      <c r="A82" s="38"/>
      <c r="B82" s="38"/>
      <c r="C82" s="82"/>
      <c r="D82" s="81"/>
      <c r="E82" s="8"/>
      <c r="F82" s="38" t="s">
        <v>188</v>
      </c>
      <c r="G82" s="72"/>
      <c r="H82" s="73"/>
      <c r="I82" s="74"/>
      <c r="J82" s="8">
        <v>52</v>
      </c>
    </row>
    <row r="83" spans="1:10">
      <c r="A83" s="38"/>
      <c r="B83" s="38"/>
      <c r="C83" s="82"/>
      <c r="D83" s="81"/>
      <c r="E83" s="8"/>
      <c r="F83" s="39" t="s">
        <v>189</v>
      </c>
      <c r="G83" s="72"/>
      <c r="H83" s="73"/>
      <c r="I83" s="74"/>
      <c r="J83" s="8">
        <v>0</v>
      </c>
    </row>
    <row r="84" spans="1:10">
      <c r="A84" s="38"/>
      <c r="B84" s="38"/>
      <c r="C84" s="82"/>
      <c r="D84" s="81"/>
      <c r="E84" s="8"/>
      <c r="F84" s="35" t="s">
        <v>191</v>
      </c>
      <c r="G84" s="72"/>
      <c r="H84" s="73"/>
      <c r="I84" s="74"/>
      <c r="J84" s="8">
        <v>6840</v>
      </c>
    </row>
    <row r="85" spans="1:10">
      <c r="A85" s="38"/>
      <c r="B85" s="38"/>
      <c r="C85" s="82"/>
      <c r="D85" s="81"/>
      <c r="E85" s="8"/>
      <c r="F85" s="35" t="s">
        <v>192</v>
      </c>
      <c r="G85" s="72"/>
      <c r="H85" s="73"/>
      <c r="I85" s="74"/>
      <c r="J85" s="8">
        <v>23327</v>
      </c>
    </row>
    <row r="86" spans="1:10">
      <c r="A86" s="38"/>
      <c r="B86" s="38"/>
      <c r="C86" s="82"/>
      <c r="D86" s="81"/>
      <c r="E86" s="8"/>
      <c r="F86" s="35" t="s">
        <v>190</v>
      </c>
      <c r="G86" s="72"/>
      <c r="H86" s="73"/>
      <c r="I86" s="74"/>
      <c r="J86" s="8">
        <v>83000</v>
      </c>
    </row>
    <row r="87" spans="1:10">
      <c r="A87" s="38"/>
      <c r="B87" s="38"/>
      <c r="C87" s="82"/>
      <c r="D87" s="81"/>
      <c r="E87" s="8"/>
      <c r="F87" s="35" t="s">
        <v>193</v>
      </c>
      <c r="G87" s="72"/>
      <c r="H87" s="73"/>
      <c r="I87" s="74"/>
      <c r="J87" s="8">
        <v>2814</v>
      </c>
    </row>
    <row r="88" spans="1:10">
      <c r="A88" s="38"/>
      <c r="B88" s="38"/>
      <c r="C88" s="82"/>
      <c r="D88" s="81"/>
      <c r="E88" s="8"/>
      <c r="F88" s="34" t="s">
        <v>194</v>
      </c>
      <c r="G88" s="72"/>
      <c r="H88" s="73"/>
      <c r="I88" s="74"/>
      <c r="J88" s="8">
        <v>10600</v>
      </c>
    </row>
    <row r="89" spans="1:10">
      <c r="A89" s="38"/>
      <c r="B89" s="38"/>
      <c r="C89" s="82"/>
      <c r="D89" s="81"/>
      <c r="E89" s="8"/>
      <c r="F89" s="34" t="s">
        <v>195</v>
      </c>
      <c r="G89" s="72"/>
      <c r="H89" s="73"/>
      <c r="I89" s="74"/>
      <c r="J89" s="8">
        <v>19500</v>
      </c>
    </row>
    <row r="90" spans="1:10">
      <c r="A90" s="38"/>
      <c r="B90" s="38"/>
      <c r="C90" s="82"/>
      <c r="D90" s="81"/>
      <c r="E90" s="8"/>
      <c r="F90" s="34" t="s">
        <v>196</v>
      </c>
      <c r="G90" s="72"/>
      <c r="H90" s="73"/>
      <c r="I90" s="74"/>
      <c r="J90" s="8">
        <v>2600</v>
      </c>
    </row>
    <row r="91" spans="1:10">
      <c r="A91" s="38"/>
      <c r="B91" s="38"/>
      <c r="C91" s="82"/>
      <c r="D91" s="81"/>
      <c r="E91" s="8"/>
      <c r="F91" s="34" t="s">
        <v>197</v>
      </c>
      <c r="G91" s="72"/>
      <c r="H91" s="73"/>
      <c r="I91" s="74"/>
      <c r="J91" s="8">
        <v>7800</v>
      </c>
    </row>
    <row r="92" spans="1:10">
      <c r="A92" s="38"/>
      <c r="B92" s="38"/>
      <c r="C92" s="82"/>
      <c r="D92" s="81"/>
      <c r="E92" s="8"/>
      <c r="F92" s="34" t="s">
        <v>198</v>
      </c>
      <c r="G92" s="72"/>
      <c r="H92" s="73"/>
      <c r="I92" s="74"/>
      <c r="J92" s="8">
        <v>1686</v>
      </c>
    </row>
    <row r="93" spans="1:10">
      <c r="A93" s="38"/>
      <c r="B93" s="38"/>
      <c r="C93" s="82"/>
      <c r="D93" s="81"/>
      <c r="E93" s="8"/>
      <c r="F93" s="34" t="s">
        <v>199</v>
      </c>
      <c r="G93" s="72"/>
      <c r="H93" s="73"/>
      <c r="I93" s="74"/>
      <c r="J93" s="8">
        <v>4000</v>
      </c>
    </row>
    <row r="94" spans="1:10">
      <c r="A94" s="38"/>
      <c r="B94" s="38"/>
      <c r="C94" s="82"/>
      <c r="D94" s="81"/>
      <c r="E94" s="8"/>
      <c r="F94" s="34" t="s">
        <v>200</v>
      </c>
      <c r="G94" s="72"/>
      <c r="H94" s="73"/>
      <c r="I94" s="74"/>
      <c r="J94" s="8">
        <v>120</v>
      </c>
    </row>
    <row r="95" spans="1:10">
      <c r="A95" s="38"/>
      <c r="B95" s="38"/>
      <c r="C95" s="82"/>
      <c r="D95" s="81"/>
      <c r="E95" s="8"/>
      <c r="F95" s="34" t="s">
        <v>201</v>
      </c>
      <c r="G95" s="72"/>
      <c r="H95" s="73"/>
      <c r="I95" s="74"/>
      <c r="J95" s="8">
        <v>65481</v>
      </c>
    </row>
    <row r="96" spans="1:10">
      <c r="A96" s="38"/>
      <c r="B96" s="38"/>
      <c r="C96" s="82"/>
      <c r="D96" s="81"/>
      <c r="E96" s="8"/>
      <c r="F96" s="34" t="s">
        <v>202</v>
      </c>
      <c r="G96" s="72"/>
      <c r="H96" s="73"/>
      <c r="I96" s="74"/>
      <c r="J96" s="8">
        <v>47200</v>
      </c>
    </row>
    <row r="97" spans="1:10">
      <c r="A97" s="38"/>
      <c r="B97" s="38"/>
      <c r="C97" s="82"/>
      <c r="D97" s="81"/>
      <c r="E97" s="8"/>
      <c r="F97" s="34" t="s">
        <v>203</v>
      </c>
      <c r="G97" s="72"/>
      <c r="H97" s="73"/>
      <c r="I97" s="74"/>
      <c r="J97" s="8">
        <v>0</v>
      </c>
    </row>
    <row r="98" spans="1:10">
      <c r="A98" s="38"/>
      <c r="B98" s="38"/>
      <c r="C98" s="82"/>
      <c r="D98" s="81"/>
      <c r="E98" s="8"/>
      <c r="F98" s="34" t="s">
        <v>204</v>
      </c>
      <c r="G98" s="72"/>
      <c r="H98" s="73"/>
      <c r="I98" s="74"/>
      <c r="J98" s="8">
        <v>5000</v>
      </c>
    </row>
    <row r="99" spans="1:10">
      <c r="A99" s="38"/>
      <c r="B99" s="38"/>
      <c r="C99" s="82"/>
      <c r="D99" s="81"/>
      <c r="E99" s="8"/>
      <c r="F99" s="34" t="s">
        <v>205</v>
      </c>
      <c r="G99" s="72"/>
      <c r="H99" s="73"/>
      <c r="I99" s="74"/>
      <c r="J99" s="8">
        <v>86765</v>
      </c>
    </row>
    <row r="100" spans="1:10">
      <c r="A100" s="38"/>
      <c r="B100" s="38"/>
      <c r="C100" s="82"/>
      <c r="D100" s="81"/>
      <c r="E100" s="8"/>
      <c r="F100" s="34"/>
      <c r="G100" s="72"/>
      <c r="H100" s="73"/>
      <c r="I100" s="74"/>
      <c r="J100" s="88"/>
    </row>
    <row r="101" spans="1:10">
      <c r="A101" s="40"/>
      <c r="B101" s="84"/>
      <c r="C101" s="85"/>
      <c r="D101" s="81"/>
      <c r="E101" s="8"/>
      <c r="F101" s="92" t="s">
        <v>7</v>
      </c>
      <c r="G101" s="93"/>
      <c r="H101" s="94"/>
      <c r="I101" s="74"/>
      <c r="J101" s="95"/>
    </row>
    <row r="102" spans="1:10">
      <c r="A102" s="40"/>
      <c r="B102" s="84"/>
      <c r="C102" s="85"/>
      <c r="D102" s="81"/>
      <c r="E102" s="8"/>
      <c r="F102" s="32" t="s">
        <v>5</v>
      </c>
      <c r="G102" s="68"/>
      <c r="H102" s="69"/>
      <c r="I102" s="81">
        <v>1601</v>
      </c>
      <c r="J102" s="95"/>
    </row>
    <row r="103" spans="1:10">
      <c r="A103" s="34"/>
      <c r="B103" s="72"/>
      <c r="C103" s="73"/>
      <c r="D103" s="81"/>
      <c r="E103" s="8"/>
      <c r="F103" s="32" t="s">
        <v>8</v>
      </c>
      <c r="G103" s="68"/>
      <c r="H103" s="69"/>
      <c r="I103" s="81">
        <v>1198944</v>
      </c>
      <c r="J103" s="95"/>
    </row>
    <row r="104" spans="1:10">
      <c r="A104" s="34"/>
      <c r="B104" s="72"/>
      <c r="C104" s="73"/>
      <c r="D104" s="81"/>
      <c r="E104" s="8"/>
      <c r="F104" s="32" t="s">
        <v>109</v>
      </c>
      <c r="G104" s="72"/>
      <c r="H104" s="73"/>
      <c r="I104" s="96">
        <v>1000000</v>
      </c>
      <c r="J104" s="95">
        <f>SUM(I102:I104)</f>
        <v>2200545</v>
      </c>
    </row>
    <row r="105" spans="1:10">
      <c r="A105" s="97"/>
      <c r="B105" s="98"/>
      <c r="C105" s="99"/>
      <c r="D105" s="100"/>
      <c r="E105" s="8"/>
      <c r="F105" s="34"/>
      <c r="G105" s="72"/>
      <c r="H105" s="73"/>
      <c r="I105" s="74"/>
      <c r="J105" s="8"/>
    </row>
    <row r="106" spans="1:10">
      <c r="A106" s="35"/>
      <c r="B106" s="38"/>
      <c r="C106" s="82"/>
      <c r="D106" s="82"/>
      <c r="E106" s="22"/>
      <c r="F106" s="34"/>
      <c r="G106" s="72"/>
      <c r="H106" s="73"/>
      <c r="I106" s="83"/>
      <c r="J106" s="8"/>
    </row>
    <row r="107" spans="1:10" ht="15.75" thickBot="1">
      <c r="A107" s="101"/>
      <c r="B107" s="102"/>
      <c r="C107" s="103"/>
      <c r="D107" s="103"/>
      <c r="E107" s="104">
        <f>SUM(E5:E106)</f>
        <v>13912594</v>
      </c>
      <c r="F107" s="105"/>
      <c r="G107" s="106"/>
      <c r="H107" s="107"/>
      <c r="I107" s="108"/>
      <c r="J107" s="109">
        <f>SUM(J5:J106)</f>
        <v>13912594</v>
      </c>
    </row>
    <row r="108" spans="1:10" ht="15.75" thickTop="1">
      <c r="A108" s="88"/>
      <c r="B108" s="88"/>
      <c r="C108" s="88"/>
      <c r="D108" s="88"/>
      <c r="E108" s="88"/>
      <c r="F108" s="88"/>
      <c r="G108" s="88"/>
      <c r="H108" s="88"/>
      <c r="I108" s="88"/>
      <c r="J108" s="88"/>
    </row>
    <row r="109" spans="1:10">
      <c r="A109" s="88"/>
      <c r="B109" s="88"/>
      <c r="C109" s="88"/>
      <c r="D109" s="88"/>
      <c r="E109" s="88"/>
      <c r="F109" s="88"/>
      <c r="G109" s="88"/>
      <c r="H109" s="88"/>
      <c r="I109" s="88"/>
      <c r="J109" s="88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F25" sqref="F25"/>
    </sheetView>
  </sheetViews>
  <sheetFormatPr defaultRowHeight="15"/>
  <cols>
    <col min="1" max="1" width="14.28515625" bestFit="1" customWidth="1"/>
    <col min="2" max="2" width="22.7109375" bestFit="1" customWidth="1"/>
    <col min="4" max="4" width="14.28515625" bestFit="1" customWidth="1"/>
    <col min="5" max="5" width="0.140625" customWidth="1"/>
    <col min="6" max="6" width="14.28515625" bestFit="1" customWidth="1"/>
    <col min="7" max="7" width="19.7109375" bestFit="1" customWidth="1"/>
    <col min="9" max="9" width="14.28515625" bestFit="1" customWidth="1"/>
  </cols>
  <sheetData>
    <row r="1" spans="1:9">
      <c r="A1" s="140" t="s">
        <v>108</v>
      </c>
      <c r="B1" s="141"/>
      <c r="C1" s="141"/>
      <c r="D1" s="141"/>
      <c r="E1" s="141"/>
      <c r="F1" s="141"/>
      <c r="G1" s="141"/>
      <c r="H1" s="141"/>
      <c r="I1" s="142"/>
    </row>
    <row r="2" spans="1:9">
      <c r="A2" s="143"/>
      <c r="B2" s="144"/>
      <c r="C2" s="144"/>
      <c r="D2" s="144"/>
      <c r="E2" s="144"/>
      <c r="F2" s="144"/>
      <c r="G2" s="144"/>
      <c r="H2" s="144"/>
      <c r="I2" s="145"/>
    </row>
    <row r="3" spans="1:9">
      <c r="A3" s="146" t="s">
        <v>10</v>
      </c>
      <c r="B3" s="147"/>
      <c r="C3" s="147"/>
      <c r="D3" s="147"/>
      <c r="E3" s="147"/>
      <c r="F3" s="147"/>
      <c r="G3" s="147"/>
      <c r="H3" s="147"/>
      <c r="I3" s="148"/>
    </row>
    <row r="4" spans="1:9">
      <c r="A4" s="12" t="s">
        <v>11</v>
      </c>
      <c r="B4" s="12" t="s">
        <v>12</v>
      </c>
      <c r="C4" s="13" t="s">
        <v>13</v>
      </c>
      <c r="D4" s="12" t="s">
        <v>14</v>
      </c>
      <c r="E4" s="12"/>
      <c r="F4" s="12" t="s">
        <v>11</v>
      </c>
      <c r="G4" s="12" t="s">
        <v>15</v>
      </c>
      <c r="H4" s="14" t="s">
        <v>13</v>
      </c>
      <c r="I4" s="12" t="s">
        <v>14</v>
      </c>
    </row>
    <row r="5" spans="1:9">
      <c r="A5" s="4">
        <v>16485758.74</v>
      </c>
      <c r="B5" s="11" t="s">
        <v>16</v>
      </c>
      <c r="C5" s="15" t="s">
        <v>17</v>
      </c>
      <c r="D5" s="4">
        <f>'SCH-BS'!E9</f>
        <v>14543859.897499999</v>
      </c>
      <c r="E5" s="4"/>
      <c r="F5" s="4">
        <v>18584418.739999998</v>
      </c>
      <c r="G5" s="5" t="s">
        <v>18</v>
      </c>
      <c r="H5" s="15" t="s">
        <v>19</v>
      </c>
      <c r="I5" s="33">
        <f>'SCH-DEPRECIATION'!I15</f>
        <v>17075191.897500001</v>
      </c>
    </row>
    <row r="6" spans="1:9">
      <c r="A6" s="4"/>
      <c r="C6" s="15"/>
      <c r="D6" s="4"/>
      <c r="E6" s="4"/>
      <c r="F6" s="4"/>
      <c r="G6" s="5"/>
      <c r="H6" s="11"/>
      <c r="I6" s="33"/>
    </row>
    <row r="7" spans="1:9">
      <c r="A7" s="4">
        <v>329000</v>
      </c>
      <c r="B7" s="11" t="s">
        <v>20</v>
      </c>
      <c r="C7" s="15" t="s">
        <v>21</v>
      </c>
      <c r="D7" s="4">
        <f>'SCH-BS'!E15</f>
        <v>412000</v>
      </c>
      <c r="E7" s="4"/>
      <c r="F7" s="4">
        <v>672</v>
      </c>
      <c r="G7" s="5" t="s">
        <v>5</v>
      </c>
      <c r="H7" s="11"/>
      <c r="I7" s="33">
        <f>'R&amp;P'!I102</f>
        <v>1601</v>
      </c>
    </row>
    <row r="8" spans="1:9">
      <c r="A8" s="4"/>
      <c r="C8" s="15"/>
      <c r="D8" s="4"/>
      <c r="E8" s="4"/>
      <c r="F8" s="4"/>
      <c r="G8" s="5"/>
      <c r="H8" s="11"/>
      <c r="I8" s="33"/>
    </row>
    <row r="9" spans="1:9">
      <c r="A9" s="4">
        <v>128989</v>
      </c>
      <c r="B9" s="11" t="s">
        <v>22</v>
      </c>
      <c r="C9" s="15" t="s">
        <v>23</v>
      </c>
      <c r="D9" s="4">
        <f>'SCH-BS'!E21</f>
        <v>115882</v>
      </c>
      <c r="E9" s="4"/>
      <c r="F9" s="4">
        <v>692619</v>
      </c>
      <c r="G9" s="5" t="s">
        <v>24</v>
      </c>
      <c r="H9" s="11"/>
      <c r="I9" s="33">
        <f>'R&amp;P'!I103</f>
        <v>1198944</v>
      </c>
    </row>
    <row r="10" spans="1:9">
      <c r="A10" s="4"/>
      <c r="C10" s="15"/>
      <c r="D10" s="4"/>
      <c r="E10" s="4"/>
      <c r="F10" s="4"/>
      <c r="G10" s="5"/>
      <c r="H10" s="11"/>
      <c r="I10" s="33"/>
    </row>
    <row r="11" spans="1:9">
      <c r="A11" s="4">
        <v>-39530</v>
      </c>
      <c r="B11" t="s">
        <v>25</v>
      </c>
      <c r="C11" s="15" t="s">
        <v>26</v>
      </c>
      <c r="D11" s="4">
        <f>'SCH-BS'!E27</f>
        <v>-38942</v>
      </c>
      <c r="E11" s="4"/>
      <c r="F11" s="4">
        <v>1199312</v>
      </c>
      <c r="G11" s="5" t="s">
        <v>27</v>
      </c>
      <c r="H11" s="15" t="s">
        <v>28</v>
      </c>
      <c r="I11" s="33">
        <f>'SCH-BS'!E102</f>
        <v>1286077</v>
      </c>
    </row>
    <row r="12" spans="1:9">
      <c r="A12" s="4"/>
      <c r="C12" s="15"/>
      <c r="D12" s="4"/>
      <c r="E12" s="4"/>
      <c r="F12" s="4"/>
      <c r="G12" s="5"/>
      <c r="H12" s="11"/>
      <c r="I12" s="33"/>
    </row>
    <row r="13" spans="1:9">
      <c r="A13" s="4">
        <v>38359</v>
      </c>
      <c r="B13" s="11" t="s">
        <v>29</v>
      </c>
      <c r="C13" s="9" t="s">
        <v>30</v>
      </c>
      <c r="D13" s="4">
        <f>'SCH-BS'!E72</f>
        <v>594569</v>
      </c>
      <c r="E13" s="4"/>
      <c r="F13" s="4">
        <v>3845000</v>
      </c>
      <c r="G13" s="5" t="s">
        <v>248</v>
      </c>
      <c r="H13" s="11"/>
      <c r="I13" s="33">
        <f>'SCH-BS'!E95</f>
        <v>3845000</v>
      </c>
    </row>
    <row r="14" spans="1:9">
      <c r="A14" s="4"/>
      <c r="B14" s="11"/>
      <c r="C14" s="9"/>
      <c r="D14" s="4"/>
      <c r="E14" s="4"/>
      <c r="F14" s="4"/>
      <c r="G14" s="5"/>
      <c r="H14" s="11"/>
      <c r="I14" s="33"/>
    </row>
    <row r="15" spans="1:9">
      <c r="A15" s="4">
        <v>8909981</v>
      </c>
      <c r="B15" s="11" t="s">
        <v>31</v>
      </c>
      <c r="C15" s="16" t="s">
        <v>32</v>
      </c>
      <c r="D15" s="4">
        <f>'SCH-BS'!E87</f>
        <v>8809981</v>
      </c>
      <c r="E15" s="4"/>
      <c r="F15" s="4">
        <v>1500000</v>
      </c>
      <c r="G15" s="5" t="s">
        <v>251</v>
      </c>
      <c r="H15" s="11"/>
      <c r="I15" s="33">
        <f>'R&amp;P'!I104</f>
        <v>1000000</v>
      </c>
    </row>
    <row r="16" spans="1:9">
      <c r="A16" s="4"/>
      <c r="B16" s="11"/>
      <c r="C16" s="16"/>
      <c r="D16" s="4"/>
      <c r="E16" s="4"/>
      <c r="F16" s="4"/>
      <c r="G16" s="5"/>
      <c r="H16" s="11"/>
      <c r="I16" s="33"/>
    </row>
    <row r="17" spans="1:9">
      <c r="A17" s="4"/>
      <c r="B17" s="11"/>
      <c r="C17" s="16"/>
      <c r="D17" s="4"/>
      <c r="E17" s="4"/>
      <c r="F17" s="4">
        <v>30536</v>
      </c>
      <c r="G17" s="5" t="s">
        <v>252</v>
      </c>
      <c r="H17" s="11"/>
      <c r="I17" s="33">
        <f>F17</f>
        <v>30536</v>
      </c>
    </row>
    <row r="18" spans="1:9">
      <c r="A18" s="4"/>
      <c r="B18" s="21"/>
      <c r="C18" s="9"/>
      <c r="D18" s="4"/>
      <c r="E18" s="4"/>
      <c r="F18" s="4"/>
      <c r="G18" s="5"/>
      <c r="H18" s="11"/>
      <c r="I18" s="33"/>
    </row>
    <row r="19" spans="1:9" ht="15.75" thickBot="1">
      <c r="A19" s="50">
        <f>SUM(A5:A18)</f>
        <v>25852557.740000002</v>
      </c>
      <c r="B19" s="2"/>
      <c r="C19" s="55"/>
      <c r="D19" s="50">
        <f>SUM(D5:D18)</f>
        <v>24437349.897500001</v>
      </c>
      <c r="E19" s="50"/>
      <c r="F19" s="50">
        <f>SUM(F5:F18)</f>
        <v>25852557.739999998</v>
      </c>
      <c r="G19" s="56"/>
      <c r="H19" s="2"/>
      <c r="I19" s="57">
        <f>SUM(I5:I18)</f>
        <v>24437349.897500001</v>
      </c>
    </row>
    <row r="20" spans="1:9" ht="15.75" thickTop="1"/>
    <row r="22" spans="1:9">
      <c r="D22" s="54">
        <f>I19-D19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24" sqref="D24"/>
    </sheetView>
  </sheetViews>
  <sheetFormatPr defaultRowHeight="15"/>
  <cols>
    <col min="1" max="1" width="13.28515625" bestFit="1" customWidth="1"/>
    <col min="2" max="2" width="23.28515625" bestFit="1" customWidth="1"/>
    <col min="4" max="4" width="14" bestFit="1" customWidth="1"/>
    <col min="5" max="5" width="0.42578125" customWidth="1"/>
    <col min="6" max="7" width="13.28515625" bestFit="1" customWidth="1"/>
    <col min="9" max="9" width="13.28515625" bestFit="1" customWidth="1"/>
  </cols>
  <sheetData>
    <row r="1" spans="1:9">
      <c r="A1" s="140" t="s">
        <v>108</v>
      </c>
      <c r="B1" s="141"/>
      <c r="C1" s="141"/>
      <c r="D1" s="141"/>
      <c r="E1" s="141"/>
      <c r="F1" s="141"/>
      <c r="G1" s="141"/>
      <c r="H1" s="141"/>
      <c r="I1" s="142"/>
    </row>
    <row r="2" spans="1:9">
      <c r="A2" s="143"/>
      <c r="B2" s="144"/>
      <c r="C2" s="144"/>
      <c r="D2" s="144"/>
      <c r="E2" s="144"/>
      <c r="F2" s="144"/>
      <c r="G2" s="144"/>
      <c r="H2" s="144"/>
      <c r="I2" s="145"/>
    </row>
    <row r="3" spans="1:9">
      <c r="A3" s="146" t="s">
        <v>33</v>
      </c>
      <c r="B3" s="147"/>
      <c r="C3" s="147"/>
      <c r="D3" s="147"/>
      <c r="E3" s="147"/>
      <c r="F3" s="147"/>
      <c r="G3" s="147"/>
      <c r="H3" s="147"/>
      <c r="I3" s="148"/>
    </row>
    <row r="4" spans="1:9">
      <c r="A4" s="12" t="s">
        <v>11</v>
      </c>
      <c r="B4" s="12" t="s">
        <v>34</v>
      </c>
      <c r="C4" s="13" t="s">
        <v>13</v>
      </c>
      <c r="D4" s="12" t="s">
        <v>14</v>
      </c>
      <c r="E4" s="12"/>
      <c r="F4" s="12" t="s">
        <v>11</v>
      </c>
      <c r="G4" s="12" t="s">
        <v>35</v>
      </c>
      <c r="H4" s="14" t="s">
        <v>13</v>
      </c>
      <c r="I4" s="12" t="s">
        <v>14</v>
      </c>
    </row>
    <row r="5" spans="1:9">
      <c r="A5" s="4">
        <v>5928821</v>
      </c>
      <c r="B5" s="11" t="s">
        <v>36</v>
      </c>
      <c r="C5" s="15"/>
      <c r="D5" s="4">
        <f>'SCH-I&amp;E'!D15</f>
        <v>7070208</v>
      </c>
      <c r="E5" s="4"/>
      <c r="F5" s="4">
        <v>8814479</v>
      </c>
      <c r="G5" s="5" t="s">
        <v>37</v>
      </c>
      <c r="H5" s="11"/>
      <c r="I5" s="33">
        <f>'SCH-I&amp;E'!D56</f>
        <v>7416624</v>
      </c>
    </row>
    <row r="6" spans="1:9">
      <c r="A6" s="4"/>
      <c r="B6" s="11"/>
      <c r="C6" s="15"/>
      <c r="D6" s="4"/>
      <c r="E6" s="4"/>
      <c r="F6" s="4"/>
      <c r="G6" s="5"/>
      <c r="H6" s="11"/>
      <c r="I6" s="33"/>
    </row>
    <row r="7" spans="1:9">
      <c r="A7" s="4">
        <v>239656</v>
      </c>
      <c r="B7" s="11" t="s">
        <v>38</v>
      </c>
      <c r="C7" s="15"/>
      <c r="D7" s="4">
        <f>'SCH-I&amp;E'!D25</f>
        <v>183359</v>
      </c>
      <c r="E7" s="4"/>
      <c r="F7" s="4">
        <v>83886</v>
      </c>
      <c r="G7" s="5" t="s">
        <v>39</v>
      </c>
      <c r="H7" s="11"/>
      <c r="I7" s="33">
        <f>'R&amp;P'!E18</f>
        <v>98732</v>
      </c>
    </row>
    <row r="8" spans="1:9">
      <c r="A8" s="4"/>
      <c r="B8" s="11"/>
      <c r="C8" s="15"/>
      <c r="D8" s="4"/>
      <c r="E8" s="4"/>
      <c r="F8" s="43"/>
      <c r="G8" s="11"/>
      <c r="H8" s="11"/>
      <c r="I8" s="33"/>
    </row>
    <row r="9" spans="1:9">
      <c r="A9" s="4">
        <v>172404</v>
      </c>
      <c r="B9" s="11" t="s">
        <v>40</v>
      </c>
      <c r="C9" s="15"/>
      <c r="D9" s="4">
        <f>'SCH-I&amp;E'!D36</f>
        <v>213246</v>
      </c>
      <c r="E9" s="4"/>
      <c r="F9" s="4">
        <v>263123</v>
      </c>
      <c r="G9" s="5" t="s">
        <v>41</v>
      </c>
      <c r="H9" s="11"/>
      <c r="I9" s="33">
        <f>'SCH-I&amp;E'!D65</f>
        <v>197450</v>
      </c>
    </row>
    <row r="10" spans="1:9">
      <c r="A10" s="4"/>
      <c r="B10" s="11"/>
      <c r="C10" s="15"/>
      <c r="D10" s="4"/>
      <c r="E10" s="4"/>
      <c r="F10" s="4"/>
      <c r="G10" s="5"/>
      <c r="H10" s="11"/>
      <c r="I10" s="33"/>
    </row>
    <row r="11" spans="1:9">
      <c r="A11" s="4">
        <v>59565</v>
      </c>
      <c r="B11" s="11" t="s">
        <v>42</v>
      </c>
      <c r="C11" s="15"/>
      <c r="D11" s="4">
        <f>'SCH-I&amp;E'!D41</f>
        <v>12861</v>
      </c>
      <c r="E11" s="4"/>
      <c r="F11" s="4"/>
      <c r="G11" t="s">
        <v>43</v>
      </c>
      <c r="H11" s="11"/>
      <c r="I11" s="33">
        <v>0</v>
      </c>
    </row>
    <row r="12" spans="1:9">
      <c r="A12" s="4"/>
      <c r="B12" s="11"/>
      <c r="C12" s="15"/>
      <c r="D12" s="4"/>
      <c r="E12" s="4"/>
      <c r="F12" s="4"/>
      <c r="G12" s="5"/>
      <c r="H12" s="11"/>
      <c r="I12" s="33"/>
    </row>
    <row r="13" spans="1:9">
      <c r="A13" s="4">
        <v>47401</v>
      </c>
      <c r="B13" s="11" t="s">
        <v>44</v>
      </c>
      <c r="C13" s="15"/>
      <c r="D13" s="4">
        <f>'SCH-I&amp;E'!D48</f>
        <v>45861</v>
      </c>
      <c r="E13" s="4"/>
      <c r="F13" s="4"/>
      <c r="G13" s="5"/>
      <c r="H13" s="11"/>
      <c r="I13" s="33"/>
    </row>
    <row r="14" spans="1:9">
      <c r="A14" s="4"/>
      <c r="B14" s="11"/>
      <c r="C14" s="15"/>
      <c r="D14" s="4"/>
      <c r="E14" s="4"/>
      <c r="F14" s="4"/>
      <c r="G14" s="5"/>
      <c r="H14" s="11"/>
      <c r="I14" s="33"/>
    </row>
    <row r="15" spans="1:9">
      <c r="A15" s="4">
        <v>500000</v>
      </c>
      <c r="B15" s="11" t="s">
        <v>253</v>
      </c>
      <c r="C15" s="15"/>
      <c r="D15" s="4">
        <f>'R&amp;P'!J37</f>
        <v>500000</v>
      </c>
      <c r="E15" s="4"/>
      <c r="F15" s="4"/>
      <c r="G15" s="5"/>
      <c r="H15" s="11"/>
      <c r="I15" s="33"/>
    </row>
    <row r="16" spans="1:9">
      <c r="A16" s="4"/>
      <c r="B16" s="11"/>
      <c r="C16" s="15"/>
      <c r="D16" s="4"/>
      <c r="E16" s="4"/>
      <c r="F16" s="4"/>
      <c r="G16" s="5"/>
      <c r="H16" s="11"/>
      <c r="I16" s="33"/>
    </row>
    <row r="17" spans="1:9">
      <c r="A17" s="4">
        <v>1973476.85</v>
      </c>
      <c r="B17" s="11" t="s">
        <v>45</v>
      </c>
      <c r="C17" s="15"/>
      <c r="D17" s="4">
        <f>'SCH-DEPRECIATION'!H15</f>
        <v>1629169.8425000003</v>
      </c>
      <c r="E17" s="4"/>
      <c r="F17" s="4"/>
      <c r="G17" s="5"/>
      <c r="H17" s="11"/>
      <c r="I17" s="33"/>
    </row>
    <row r="18" spans="1:9">
      <c r="A18" s="4"/>
      <c r="B18" s="11"/>
      <c r="C18" s="15"/>
      <c r="D18" s="4"/>
      <c r="E18" s="4"/>
      <c r="F18" s="4"/>
      <c r="G18" s="5"/>
      <c r="H18" s="11"/>
      <c r="I18" s="33"/>
    </row>
    <row r="19" spans="1:9">
      <c r="A19" s="4">
        <f>F22-SUM(A5:A18)</f>
        <v>240164.15000000037</v>
      </c>
      <c r="B19" s="11" t="s">
        <v>46</v>
      </c>
      <c r="C19" s="15"/>
      <c r="D19" s="4">
        <f>I22-SUM(D5:D18)</f>
        <v>-1941898.8425000012</v>
      </c>
      <c r="E19" s="4"/>
      <c r="F19" s="4"/>
      <c r="G19" s="5"/>
      <c r="H19" s="11"/>
      <c r="I19" s="33"/>
    </row>
    <row r="20" spans="1:9">
      <c r="A20" s="4"/>
      <c r="B20" s="11"/>
      <c r="C20" s="15"/>
      <c r="D20" s="4"/>
      <c r="E20" s="4"/>
      <c r="F20" s="4"/>
      <c r="G20" s="5"/>
      <c r="H20" s="11"/>
      <c r="I20" s="33"/>
    </row>
    <row r="21" spans="1:9">
      <c r="A21" s="4"/>
      <c r="B21" s="11"/>
      <c r="C21" s="15"/>
      <c r="D21" s="4"/>
      <c r="E21" s="4"/>
      <c r="F21" s="4"/>
      <c r="G21" s="5"/>
      <c r="H21" s="11"/>
      <c r="I21" s="33"/>
    </row>
    <row r="22" spans="1:9" ht="15.75" thickBot="1">
      <c r="A22" s="41">
        <f>SUM(A5:A21)</f>
        <v>9161488</v>
      </c>
      <c r="B22" s="12"/>
      <c r="C22" s="13"/>
      <c r="D22" s="41">
        <f>SUM(D5:D21)</f>
        <v>7712806</v>
      </c>
      <c r="E22" s="41"/>
      <c r="F22" s="41">
        <f>SUM(F5:F21)</f>
        <v>9161488</v>
      </c>
      <c r="G22" s="17"/>
      <c r="H22" s="12"/>
      <c r="I22" s="42">
        <f>SUM(I5:I21)</f>
        <v>7712806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4"/>
  <sheetViews>
    <sheetView topLeftCell="A20" workbookViewId="0">
      <selection activeCell="F28" sqref="F28"/>
    </sheetView>
  </sheetViews>
  <sheetFormatPr defaultRowHeight="15"/>
  <cols>
    <col min="2" max="2" width="32.5703125" bestFit="1" customWidth="1"/>
    <col min="3" max="3" width="16.42578125" customWidth="1"/>
    <col min="4" max="4" width="14.42578125" bestFit="1" customWidth="1"/>
    <col min="5" max="5" width="14.28515625" bestFit="1" customWidth="1"/>
  </cols>
  <sheetData>
    <row r="1" spans="1:5">
      <c r="A1" s="140" t="s">
        <v>108</v>
      </c>
      <c r="B1" s="141"/>
      <c r="C1" s="141"/>
      <c r="D1" s="141"/>
      <c r="E1" s="142"/>
    </row>
    <row r="2" spans="1:5">
      <c r="A2" s="143"/>
      <c r="B2" s="144"/>
      <c r="C2" s="144"/>
      <c r="D2" s="144"/>
      <c r="E2" s="145"/>
    </row>
    <row r="3" spans="1:5">
      <c r="A3" s="140" t="s">
        <v>47</v>
      </c>
      <c r="B3" s="141"/>
      <c r="C3" s="141"/>
      <c r="D3" s="141"/>
      <c r="E3" s="142"/>
    </row>
    <row r="4" spans="1:5">
      <c r="A4" s="143"/>
      <c r="B4" s="144"/>
      <c r="C4" s="144"/>
      <c r="D4" s="144"/>
      <c r="E4" s="145"/>
    </row>
    <row r="5" spans="1:5">
      <c r="A5" s="12" t="s">
        <v>48</v>
      </c>
      <c r="B5" s="12" t="s">
        <v>49</v>
      </c>
      <c r="C5" s="12"/>
      <c r="D5" s="12" t="s">
        <v>50</v>
      </c>
      <c r="E5" s="18" t="s">
        <v>50</v>
      </c>
    </row>
    <row r="6" spans="1:5">
      <c r="A6" s="11"/>
      <c r="B6" s="11"/>
      <c r="C6" s="11"/>
      <c r="D6" s="11"/>
      <c r="E6" s="7"/>
    </row>
    <row r="7" spans="1:5">
      <c r="A7" s="11" t="s">
        <v>17</v>
      </c>
      <c r="B7" s="19" t="s">
        <v>16</v>
      </c>
      <c r="C7" s="19"/>
      <c r="D7" s="11"/>
      <c r="E7" s="7"/>
    </row>
    <row r="8" spans="1:5" ht="18.75" customHeight="1">
      <c r="A8" s="11"/>
      <c r="B8" s="20" t="s">
        <v>51</v>
      </c>
      <c r="C8" s="20"/>
      <c r="D8" s="4">
        <f>BS!A5</f>
        <v>16485758.74</v>
      </c>
      <c r="E8" s="33"/>
    </row>
    <row r="9" spans="1:5">
      <c r="A9" s="11"/>
      <c r="B9" s="11" t="s">
        <v>52</v>
      </c>
      <c r="C9" s="11"/>
      <c r="D9" s="44">
        <f>'I&amp;E'!D19</f>
        <v>-1941898.8425000012</v>
      </c>
      <c r="E9" s="52">
        <f>D8+D9</f>
        <v>14543859.897499999</v>
      </c>
    </row>
    <row r="10" spans="1:5">
      <c r="A10" s="11"/>
      <c r="B10" s="11"/>
      <c r="C10" s="11"/>
      <c r="D10" s="4"/>
      <c r="E10" s="52"/>
    </row>
    <row r="11" spans="1:5">
      <c r="A11" s="11" t="s">
        <v>21</v>
      </c>
      <c r="B11" s="19" t="s">
        <v>20</v>
      </c>
      <c r="C11" s="19"/>
      <c r="D11" s="4"/>
      <c r="E11" s="52"/>
    </row>
    <row r="12" spans="1:5">
      <c r="A12" s="11"/>
      <c r="B12" s="11" t="s">
        <v>53</v>
      </c>
      <c r="C12" s="11"/>
      <c r="D12" s="4">
        <f>BS!A7</f>
        <v>329000</v>
      </c>
      <c r="E12" s="52"/>
    </row>
    <row r="13" spans="1:5">
      <c r="A13" s="11"/>
      <c r="B13" s="11" t="s">
        <v>54</v>
      </c>
      <c r="C13" s="11"/>
      <c r="D13" s="44">
        <f>'R&amp;P'!E42</f>
        <v>166000</v>
      </c>
      <c r="E13" s="52"/>
    </row>
    <row r="14" spans="1:5">
      <c r="A14" s="11"/>
      <c r="B14" s="11"/>
      <c r="C14" s="11"/>
      <c r="D14" s="4">
        <f>D12+D13</f>
        <v>495000</v>
      </c>
      <c r="E14" s="52"/>
    </row>
    <row r="15" spans="1:5">
      <c r="A15" s="11"/>
      <c r="B15" s="11" t="s">
        <v>55</v>
      </c>
      <c r="C15" s="11"/>
      <c r="D15" s="44">
        <f>'R&amp;P'!J86</f>
        <v>83000</v>
      </c>
      <c r="E15" s="52">
        <f>D14-D15</f>
        <v>412000</v>
      </c>
    </row>
    <row r="16" spans="1:5">
      <c r="A16" s="11"/>
      <c r="B16" s="11"/>
      <c r="C16" s="11"/>
      <c r="D16" s="4"/>
      <c r="E16" s="52"/>
    </row>
    <row r="17" spans="1:5">
      <c r="A17" s="11" t="s">
        <v>23</v>
      </c>
      <c r="B17" s="19" t="s">
        <v>56</v>
      </c>
      <c r="C17" s="19"/>
      <c r="D17" s="4"/>
      <c r="E17" s="52"/>
    </row>
    <row r="18" spans="1:5">
      <c r="A18" s="11"/>
      <c r="B18" s="11" t="s">
        <v>53</v>
      </c>
      <c r="C18" s="11"/>
      <c r="D18" s="4">
        <f>BS!A9</f>
        <v>128989</v>
      </c>
      <c r="E18" s="52"/>
    </row>
    <row r="19" spans="1:5">
      <c r="A19" s="11"/>
      <c r="B19" s="11" t="s">
        <v>54</v>
      </c>
      <c r="C19" s="11"/>
      <c r="D19" s="44">
        <f>'R&amp;P'!E40+'R&amp;P'!E41</f>
        <v>17060</v>
      </c>
      <c r="E19" s="52"/>
    </row>
    <row r="20" spans="1:5">
      <c r="A20" s="11"/>
      <c r="B20" s="11"/>
      <c r="C20" s="11"/>
      <c r="D20" s="4">
        <f>D18+D19</f>
        <v>146049</v>
      </c>
      <c r="E20" s="52"/>
    </row>
    <row r="21" spans="1:5">
      <c r="A21" s="11"/>
      <c r="B21" s="11" t="s">
        <v>55</v>
      </c>
      <c r="C21" s="11"/>
      <c r="D21" s="44">
        <f>'R&amp;P'!J84+'R&amp;P'!J85</f>
        <v>30167</v>
      </c>
      <c r="E21" s="52">
        <f>D20-D21</f>
        <v>115882</v>
      </c>
    </row>
    <row r="22" spans="1:5">
      <c r="A22" s="11"/>
      <c r="B22" s="11"/>
      <c r="C22" s="11"/>
      <c r="D22" s="4"/>
      <c r="E22" s="52"/>
    </row>
    <row r="23" spans="1:5">
      <c r="A23" s="11" t="s">
        <v>26</v>
      </c>
      <c r="B23" s="19" t="s">
        <v>25</v>
      </c>
      <c r="C23" s="19"/>
      <c r="D23" s="4"/>
      <c r="E23" s="52"/>
    </row>
    <row r="24" spans="1:5">
      <c r="A24" s="11"/>
      <c r="B24" s="11" t="s">
        <v>53</v>
      </c>
      <c r="C24" s="11"/>
      <c r="D24" s="4">
        <f>BS!A11</f>
        <v>-39530</v>
      </c>
      <c r="E24" s="52"/>
    </row>
    <row r="25" spans="1:5">
      <c r="A25" s="11"/>
      <c r="B25" s="11" t="s">
        <v>54</v>
      </c>
      <c r="C25" s="11"/>
      <c r="D25" s="44">
        <f>'R&amp;P'!E49</f>
        <v>588</v>
      </c>
      <c r="E25" s="52"/>
    </row>
    <row r="26" spans="1:5">
      <c r="A26" s="11"/>
      <c r="B26" s="11"/>
      <c r="C26" s="11"/>
      <c r="D26" s="4">
        <f>D24+D25</f>
        <v>-38942</v>
      </c>
      <c r="E26" s="52"/>
    </row>
    <row r="27" spans="1:5">
      <c r="A27" s="11"/>
      <c r="B27" s="11" t="s">
        <v>57</v>
      </c>
      <c r="C27" s="11"/>
      <c r="D27" s="44">
        <f>'R&amp;P'!J76</f>
        <v>0</v>
      </c>
      <c r="E27" s="52">
        <f>D26-D27</f>
        <v>-38942</v>
      </c>
    </row>
    <row r="28" spans="1:5">
      <c r="A28" s="11"/>
      <c r="B28" s="11"/>
      <c r="C28" s="11"/>
      <c r="D28" s="4"/>
      <c r="E28" s="52"/>
    </row>
    <row r="29" spans="1:5">
      <c r="A29" s="11" t="s">
        <v>30</v>
      </c>
      <c r="B29" s="19" t="s">
        <v>58</v>
      </c>
      <c r="C29" s="19"/>
      <c r="D29" s="4"/>
      <c r="E29" s="52"/>
    </row>
    <row r="30" spans="1:5">
      <c r="A30" s="11"/>
      <c r="B30" s="11" t="s">
        <v>4</v>
      </c>
      <c r="C30" s="11"/>
      <c r="D30" s="4">
        <f>BS!A13</f>
        <v>38359</v>
      </c>
      <c r="E30" s="52"/>
    </row>
    <row r="31" spans="1:5">
      <c r="A31" s="11"/>
      <c r="B31" s="6"/>
      <c r="C31" s="11"/>
      <c r="D31" s="121"/>
      <c r="E31" s="52"/>
    </row>
    <row r="32" spans="1:5">
      <c r="A32" s="11"/>
      <c r="B32" s="3" t="s">
        <v>273</v>
      </c>
      <c r="C32" s="125">
        <f>'R&amp;P'!E64</f>
        <v>520000</v>
      </c>
      <c r="D32" s="121"/>
      <c r="E32" s="52"/>
    </row>
    <row r="33" spans="1:7">
      <c r="A33" s="11"/>
      <c r="B33" s="34" t="s">
        <v>274</v>
      </c>
      <c r="C33" s="21"/>
      <c r="D33" s="121">
        <f>C32-C33</f>
        <v>520000</v>
      </c>
      <c r="E33" s="52"/>
    </row>
    <row r="34" spans="1:7">
      <c r="A34" s="11"/>
      <c r="B34" s="72"/>
      <c r="C34" s="11"/>
      <c r="D34" s="121"/>
      <c r="E34" s="52"/>
    </row>
    <row r="35" spans="1:7">
      <c r="A35" s="11"/>
      <c r="B35" s="38" t="s">
        <v>229</v>
      </c>
      <c r="C35" s="4">
        <f>'R&amp;P'!E43</f>
        <v>968331</v>
      </c>
      <c r="E35" s="52"/>
    </row>
    <row r="36" spans="1:7">
      <c r="A36" s="11"/>
      <c r="B36" s="38" t="s">
        <v>231</v>
      </c>
      <c r="C36" s="44">
        <f>'R&amp;P'!E45</f>
        <v>508272</v>
      </c>
      <c r="E36" s="52"/>
    </row>
    <row r="37" spans="1:7">
      <c r="A37" s="11"/>
      <c r="B37" s="38"/>
      <c r="C37" s="119">
        <f>C35+C36</f>
        <v>1476603</v>
      </c>
      <c r="D37" s="4"/>
      <c r="E37" s="52"/>
    </row>
    <row r="38" spans="1:7">
      <c r="A38" s="11"/>
      <c r="B38" s="3" t="s">
        <v>115</v>
      </c>
      <c r="C38" s="46">
        <f>'R&amp;P'!J71</f>
        <v>1476603</v>
      </c>
      <c r="D38" s="4">
        <f>C37-C38</f>
        <v>0</v>
      </c>
      <c r="E38" s="52"/>
    </row>
    <row r="39" spans="1:7">
      <c r="A39" s="11"/>
      <c r="B39" s="3"/>
      <c r="C39" s="8"/>
      <c r="D39" s="121"/>
      <c r="E39" s="52"/>
    </row>
    <row r="40" spans="1:7">
      <c r="A40" s="11"/>
      <c r="B40" s="3" t="s">
        <v>232</v>
      </c>
      <c r="C40" s="4">
        <f>'R&amp;P'!E46</f>
        <v>18150</v>
      </c>
      <c r="E40" s="52"/>
    </row>
    <row r="41" spans="1:7">
      <c r="A41" s="11"/>
      <c r="B41" s="3" t="s">
        <v>268</v>
      </c>
      <c r="C41" s="46">
        <f>'R&amp;P'!J72</f>
        <v>14600</v>
      </c>
      <c r="D41" s="54">
        <f>C40-C41</f>
        <v>3550</v>
      </c>
      <c r="E41" s="52"/>
    </row>
    <row r="42" spans="1:7">
      <c r="A42" s="11"/>
      <c r="B42" s="3"/>
      <c r="C42" s="8"/>
      <c r="E42" s="52"/>
    </row>
    <row r="43" spans="1:7">
      <c r="A43" s="11"/>
      <c r="B43" s="3" t="s">
        <v>177</v>
      </c>
      <c r="C43" s="4">
        <f>'R&amp;P'!E52</f>
        <v>359945</v>
      </c>
      <c r="E43" s="52"/>
      <c r="G43" s="6"/>
    </row>
    <row r="44" spans="1:7">
      <c r="A44" s="11"/>
      <c r="B44" s="38" t="s">
        <v>177</v>
      </c>
      <c r="C44" s="46">
        <f>'R&amp;P'!J79</f>
        <v>356145</v>
      </c>
      <c r="D44" s="54">
        <f>C43-C44</f>
        <v>3800</v>
      </c>
      <c r="E44" s="52"/>
      <c r="G44" s="6"/>
    </row>
    <row r="45" spans="1:7">
      <c r="A45" s="11"/>
      <c r="B45" s="3"/>
      <c r="C45" s="3"/>
      <c r="D45" s="4"/>
      <c r="E45" s="52"/>
    </row>
    <row r="46" spans="1:7">
      <c r="A46" s="11"/>
      <c r="B46" s="3" t="s">
        <v>193</v>
      </c>
      <c r="C46" s="4">
        <f>'R&amp;P'!E56</f>
        <v>6620</v>
      </c>
      <c r="E46" s="52"/>
    </row>
    <row r="47" spans="1:7">
      <c r="A47" s="11"/>
      <c r="B47" s="35" t="s">
        <v>193</v>
      </c>
      <c r="C47" s="46">
        <f>'R&amp;P'!J87</f>
        <v>2814</v>
      </c>
      <c r="D47" s="54">
        <f>C46-C47</f>
        <v>3806</v>
      </c>
      <c r="E47" s="52"/>
    </row>
    <row r="48" spans="1:7">
      <c r="A48" s="11"/>
      <c r="B48" s="35"/>
      <c r="C48" s="120"/>
      <c r="D48" s="54"/>
      <c r="E48" s="52"/>
    </row>
    <row r="49" spans="1:5">
      <c r="A49" s="11"/>
      <c r="B49" s="3" t="s">
        <v>197</v>
      </c>
      <c r="C49" s="4">
        <f>'R&amp;P'!E57</f>
        <v>8310</v>
      </c>
      <c r="E49" s="52"/>
    </row>
    <row r="50" spans="1:5">
      <c r="A50" s="11"/>
      <c r="B50" s="3" t="s">
        <v>197</v>
      </c>
      <c r="C50" s="46">
        <f>'R&amp;P'!J91</f>
        <v>7800</v>
      </c>
      <c r="D50" s="121">
        <f>C49-C50</f>
        <v>510</v>
      </c>
      <c r="E50" s="52"/>
    </row>
    <row r="51" spans="1:5">
      <c r="A51" s="11"/>
      <c r="B51" s="3"/>
      <c r="C51" s="8"/>
      <c r="D51" s="121"/>
      <c r="E51" s="52"/>
    </row>
    <row r="52" spans="1:5">
      <c r="A52" s="11"/>
      <c r="B52" s="3" t="s">
        <v>196</v>
      </c>
      <c r="C52" s="4">
        <f>'R&amp;P'!E58</f>
        <v>2770</v>
      </c>
      <c r="E52" s="52"/>
    </row>
    <row r="53" spans="1:5">
      <c r="A53" s="11"/>
      <c r="B53" s="3" t="s">
        <v>196</v>
      </c>
      <c r="C53" s="46">
        <f>'R&amp;P'!J90</f>
        <v>2600</v>
      </c>
      <c r="D53" s="54">
        <f>C52-C53</f>
        <v>170</v>
      </c>
      <c r="E53" s="52"/>
    </row>
    <row r="54" spans="1:5">
      <c r="A54" s="11"/>
      <c r="B54" s="3"/>
      <c r="C54" s="8"/>
      <c r="D54" s="54"/>
      <c r="E54" s="52"/>
    </row>
    <row r="55" spans="1:5">
      <c r="A55" s="11"/>
      <c r="B55" s="3" t="s">
        <v>235</v>
      </c>
      <c r="C55" s="4">
        <f>'R&amp;P'!E59</f>
        <v>554</v>
      </c>
      <c r="E55" s="52"/>
    </row>
    <row r="56" spans="1:5">
      <c r="A56" s="11"/>
      <c r="B56" s="3" t="s">
        <v>269</v>
      </c>
      <c r="C56" s="46">
        <f>'R&amp;P'!J73</f>
        <v>520</v>
      </c>
      <c r="D56" s="121">
        <f>C55-C56</f>
        <v>34</v>
      </c>
      <c r="E56" s="52"/>
    </row>
    <row r="57" spans="1:5">
      <c r="A57" s="11"/>
      <c r="B57" s="3"/>
      <c r="C57" s="3"/>
      <c r="D57" s="121"/>
      <c r="E57" s="52"/>
    </row>
    <row r="58" spans="1:5">
      <c r="A58" s="11"/>
      <c r="B58" s="3" t="s">
        <v>236</v>
      </c>
      <c r="C58" s="4">
        <f>'R&amp;P'!E60</f>
        <v>20775</v>
      </c>
      <c r="E58" s="52"/>
    </row>
    <row r="59" spans="1:5">
      <c r="A59" s="11"/>
      <c r="B59" s="3" t="s">
        <v>195</v>
      </c>
      <c r="C59" s="46">
        <f>'R&amp;P'!J89</f>
        <v>19500</v>
      </c>
      <c r="D59" s="4">
        <f>C58-C59</f>
        <v>1275</v>
      </c>
      <c r="E59" s="52"/>
    </row>
    <row r="60" spans="1:5">
      <c r="A60" s="11"/>
      <c r="B60" s="3"/>
      <c r="C60" s="8"/>
      <c r="D60" s="121"/>
      <c r="E60" s="52"/>
    </row>
    <row r="61" spans="1:5">
      <c r="A61" s="11"/>
      <c r="B61" s="3" t="s">
        <v>237</v>
      </c>
      <c r="C61" s="4">
        <f>'R&amp;P'!E61</f>
        <v>6620</v>
      </c>
      <c r="E61" s="52"/>
    </row>
    <row r="62" spans="1:5">
      <c r="A62" s="11"/>
      <c r="B62" s="3" t="s">
        <v>200</v>
      </c>
      <c r="C62" s="46">
        <f>'R&amp;P'!J94</f>
        <v>120</v>
      </c>
      <c r="D62" s="4">
        <f>C61-C62</f>
        <v>6500</v>
      </c>
      <c r="E62" s="52"/>
    </row>
    <row r="63" spans="1:5">
      <c r="A63" s="11"/>
      <c r="B63" s="3"/>
      <c r="C63" s="3"/>
      <c r="D63" s="4"/>
      <c r="E63" s="52"/>
    </row>
    <row r="64" spans="1:5">
      <c r="A64" s="11"/>
      <c r="E64" s="52"/>
    </row>
    <row r="65" spans="1:5">
      <c r="A65" s="11"/>
      <c r="B65" s="3" t="s">
        <v>244</v>
      </c>
      <c r="C65" s="4">
        <f>'R&amp;P'!E68</f>
        <v>6000</v>
      </c>
      <c r="E65" s="52"/>
    </row>
    <row r="66" spans="1:5">
      <c r="A66" s="11"/>
      <c r="B66" s="3" t="s">
        <v>198</v>
      </c>
      <c r="C66" s="46">
        <f>'R&amp;P'!J92</f>
        <v>1686</v>
      </c>
      <c r="D66" s="54">
        <f>C65-C66</f>
        <v>4314</v>
      </c>
      <c r="E66" s="52"/>
    </row>
    <row r="67" spans="1:5">
      <c r="A67" s="11"/>
      <c r="B67" s="3"/>
      <c r="C67" s="120"/>
      <c r="D67" s="54"/>
      <c r="E67" s="52"/>
    </row>
    <row r="68" spans="1:5">
      <c r="A68" s="11"/>
      <c r="B68" s="10" t="s">
        <v>245</v>
      </c>
      <c r="C68" s="4">
        <f>'R&amp;P'!E69</f>
        <v>76232</v>
      </c>
      <c r="E68" s="52"/>
    </row>
    <row r="69" spans="1:5">
      <c r="A69" s="11"/>
      <c r="B69" s="3" t="s">
        <v>201</v>
      </c>
      <c r="C69" s="46">
        <f>'R&amp;P'!J95</f>
        <v>65481</v>
      </c>
      <c r="D69" s="4">
        <f>C68-C69</f>
        <v>10751</v>
      </c>
      <c r="E69" s="52"/>
    </row>
    <row r="70" spans="1:5">
      <c r="A70" s="11"/>
      <c r="B70" s="3"/>
      <c r="C70" s="120"/>
      <c r="D70" s="4"/>
      <c r="E70" s="52"/>
    </row>
    <row r="71" spans="1:5">
      <c r="A71" s="11"/>
      <c r="B71" s="40" t="s">
        <v>89</v>
      </c>
      <c r="C71" s="40"/>
      <c r="D71" s="4">
        <f>'R&amp;P'!E74</f>
        <v>1500</v>
      </c>
      <c r="E71" s="52"/>
    </row>
    <row r="72" spans="1:5">
      <c r="A72" s="11"/>
      <c r="B72" s="11"/>
      <c r="C72" s="11"/>
      <c r="D72" s="46">
        <v>0</v>
      </c>
      <c r="E72" s="52">
        <f>SUM(D30:D72)</f>
        <v>594569</v>
      </c>
    </row>
    <row r="73" spans="1:5">
      <c r="A73" s="11"/>
      <c r="B73" s="11"/>
      <c r="C73" s="11"/>
      <c r="D73" s="4"/>
      <c r="E73" s="52"/>
    </row>
    <row r="74" spans="1:5">
      <c r="A74" s="11" t="s">
        <v>32</v>
      </c>
      <c r="B74" s="19" t="s">
        <v>250</v>
      </c>
      <c r="C74" s="19"/>
      <c r="D74" s="4"/>
      <c r="E74" s="52"/>
    </row>
    <row r="75" spans="1:5">
      <c r="A75" s="11"/>
      <c r="B75" s="19"/>
      <c r="C75" s="19"/>
      <c r="D75" s="4"/>
      <c r="E75" s="52"/>
    </row>
    <row r="76" spans="1:5">
      <c r="A76" s="11"/>
      <c r="B76" s="19" t="s">
        <v>270</v>
      </c>
      <c r="C76" s="19"/>
      <c r="D76" s="4"/>
      <c r="E76" s="52"/>
    </row>
    <row r="77" spans="1:5">
      <c r="A77" s="11"/>
      <c r="B77" s="11" t="s">
        <v>4</v>
      </c>
      <c r="C77" s="122">
        <v>0</v>
      </c>
      <c r="D77" s="4"/>
      <c r="E77" s="52"/>
    </row>
    <row r="78" spans="1:5">
      <c r="A78" s="11"/>
      <c r="B78" s="11" t="s">
        <v>54</v>
      </c>
      <c r="C78" s="123">
        <f>'R&amp;P'!E37</f>
        <v>200000</v>
      </c>
      <c r="D78" s="4"/>
      <c r="E78" s="52"/>
    </row>
    <row r="79" spans="1:5">
      <c r="A79" s="11"/>
      <c r="B79" s="11"/>
      <c r="C79" s="122">
        <f>C77+C78</f>
        <v>200000</v>
      </c>
      <c r="D79" s="4"/>
      <c r="E79" s="52"/>
    </row>
    <row r="80" spans="1:5">
      <c r="A80" s="11"/>
      <c r="B80" s="11" t="s">
        <v>57</v>
      </c>
      <c r="C80" s="123">
        <f>'R&amp;P'!J66</f>
        <v>300000</v>
      </c>
      <c r="D80" s="4">
        <f>C79-C80</f>
        <v>-100000</v>
      </c>
      <c r="E80" s="52"/>
    </row>
    <row r="81" spans="1:5">
      <c r="A81" s="11"/>
      <c r="B81" s="19"/>
      <c r="C81" s="19"/>
      <c r="D81" s="4"/>
      <c r="E81" s="52"/>
    </row>
    <row r="82" spans="1:5">
      <c r="A82" s="11"/>
      <c r="B82" s="19"/>
      <c r="C82" s="19"/>
      <c r="D82" s="4"/>
      <c r="E82" s="52"/>
    </row>
    <row r="83" spans="1:5">
      <c r="A83" s="11"/>
      <c r="B83" s="19"/>
      <c r="C83" s="19"/>
      <c r="D83" s="4"/>
      <c r="E83" s="52"/>
    </row>
    <row r="84" spans="1:5">
      <c r="A84" s="11"/>
      <c r="B84" s="11" t="s">
        <v>4</v>
      </c>
      <c r="C84" s="4">
        <f>BS!A15</f>
        <v>8909981</v>
      </c>
      <c r="D84" s="11"/>
      <c r="E84" s="52"/>
    </row>
    <row r="85" spans="1:5">
      <c r="A85" s="11"/>
      <c r="B85" s="11" t="s">
        <v>54</v>
      </c>
      <c r="C85" s="44">
        <v>0</v>
      </c>
      <c r="D85" s="11"/>
      <c r="E85" s="52"/>
    </row>
    <row r="86" spans="1:5">
      <c r="A86" s="11"/>
      <c r="B86" s="11"/>
      <c r="C86" s="4">
        <f>C84+C85</f>
        <v>8909981</v>
      </c>
      <c r="D86" s="11"/>
      <c r="E86" s="52"/>
    </row>
    <row r="87" spans="1:5">
      <c r="A87" s="11"/>
      <c r="B87" s="5" t="s">
        <v>57</v>
      </c>
      <c r="C87" s="44">
        <v>0</v>
      </c>
      <c r="D87" s="124">
        <f>C86-C87</f>
        <v>8909981</v>
      </c>
      <c r="E87" s="52">
        <f>SUM(D80:D87)</f>
        <v>8809981</v>
      </c>
    </row>
    <row r="88" spans="1:5">
      <c r="A88" s="11"/>
      <c r="B88" s="5"/>
      <c r="C88" s="11"/>
      <c r="D88" s="4"/>
      <c r="E88" s="52"/>
    </row>
    <row r="89" spans="1:5">
      <c r="A89" s="11"/>
      <c r="B89" s="6"/>
      <c r="C89" s="11"/>
      <c r="D89" s="4"/>
      <c r="E89" s="52"/>
    </row>
    <row r="90" spans="1:5">
      <c r="A90" s="11" t="s">
        <v>60</v>
      </c>
      <c r="B90" s="126" t="s">
        <v>249</v>
      </c>
      <c r="C90" s="19"/>
      <c r="D90" s="4"/>
      <c r="E90" s="52"/>
    </row>
    <row r="91" spans="1:5">
      <c r="A91" s="11"/>
      <c r="B91" s="126"/>
      <c r="C91" s="19"/>
      <c r="D91" s="4"/>
      <c r="E91" s="52"/>
    </row>
    <row r="92" spans="1:5">
      <c r="A92" s="11"/>
      <c r="B92" s="5" t="s">
        <v>4</v>
      </c>
      <c r="C92" s="4">
        <f>BS!F13</f>
        <v>3845000</v>
      </c>
      <c r="D92" s="11"/>
      <c r="E92" s="52"/>
    </row>
    <row r="93" spans="1:5">
      <c r="A93" s="11"/>
      <c r="B93" s="5" t="s">
        <v>271</v>
      </c>
      <c r="C93" s="44">
        <v>0</v>
      </c>
      <c r="D93" s="11"/>
      <c r="E93" s="52"/>
    </row>
    <row r="94" spans="1:5">
      <c r="A94" s="11"/>
      <c r="B94" s="5"/>
      <c r="C94" s="4">
        <f>C92+C93</f>
        <v>3845000</v>
      </c>
      <c r="D94" s="11"/>
      <c r="E94" s="52"/>
    </row>
    <row r="95" spans="1:5">
      <c r="A95" s="11"/>
      <c r="B95" s="5" t="s">
        <v>272</v>
      </c>
      <c r="C95" s="44">
        <v>0</v>
      </c>
      <c r="D95" s="125">
        <f>C94-C95</f>
        <v>3845000</v>
      </c>
      <c r="E95" s="52">
        <f>SUM(D91:D95)</f>
        <v>3845000</v>
      </c>
    </row>
    <row r="96" spans="1:5">
      <c r="A96" s="11"/>
      <c r="B96" s="6"/>
      <c r="C96" s="11"/>
      <c r="D96" s="4"/>
      <c r="E96" s="52"/>
    </row>
    <row r="97" spans="1:5">
      <c r="A97" s="11" t="s">
        <v>28</v>
      </c>
      <c r="B97" s="23" t="s">
        <v>27</v>
      </c>
      <c r="C97" s="19"/>
      <c r="D97" s="4"/>
      <c r="E97" s="52"/>
    </row>
    <row r="98" spans="1:5">
      <c r="A98" s="11"/>
      <c r="B98" s="5" t="s">
        <v>4</v>
      </c>
      <c r="C98" s="11"/>
      <c r="D98" s="8">
        <f>BS!F11</f>
        <v>1199312</v>
      </c>
      <c r="E98" s="52"/>
    </row>
    <row r="99" spans="1:5">
      <c r="A99" s="11"/>
      <c r="B99" s="5"/>
      <c r="C99" s="11"/>
      <c r="D99" s="8"/>
      <c r="E99" s="52"/>
    </row>
    <row r="100" spans="1:5">
      <c r="A100" s="11"/>
      <c r="B100" s="3" t="s">
        <v>203</v>
      </c>
      <c r="C100" s="128"/>
      <c r="D100" s="8">
        <f>'R&amp;P'!J99</f>
        <v>86765</v>
      </c>
      <c r="E100" s="52"/>
    </row>
    <row r="101" spans="1:5">
      <c r="A101" s="11"/>
      <c r="B101" s="3"/>
      <c r="C101" s="128"/>
      <c r="D101" s="47"/>
      <c r="E101" s="52"/>
    </row>
    <row r="102" spans="1:5">
      <c r="A102" s="11"/>
      <c r="B102" s="5"/>
      <c r="C102" s="11"/>
      <c r="D102" s="46">
        <v>0</v>
      </c>
      <c r="E102" s="52">
        <f>SUM(D98:D102)</f>
        <v>1286077</v>
      </c>
    </row>
    <row r="103" spans="1:5">
      <c r="A103" s="11"/>
      <c r="B103" s="5"/>
      <c r="C103" s="11"/>
      <c r="D103" s="8"/>
      <c r="E103" s="52"/>
    </row>
    <row r="104" spans="1:5">
      <c r="A104" s="21"/>
      <c r="B104" s="127"/>
      <c r="C104" s="24"/>
      <c r="D104" s="46"/>
      <c r="E104" s="53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9"/>
  <sheetViews>
    <sheetView topLeftCell="A49" workbookViewId="0">
      <selection activeCell="D70" sqref="D70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40" t="s">
        <v>108</v>
      </c>
      <c r="B1" s="141"/>
      <c r="C1" s="141"/>
      <c r="D1" s="142"/>
    </row>
    <row r="2" spans="1:4">
      <c r="A2" s="143"/>
      <c r="B2" s="144"/>
      <c r="C2" s="144"/>
      <c r="D2" s="145"/>
    </row>
    <row r="3" spans="1:4">
      <c r="A3" s="140" t="s">
        <v>59</v>
      </c>
      <c r="B3" s="141"/>
      <c r="C3" s="141"/>
      <c r="D3" s="142"/>
    </row>
    <row r="4" spans="1:4">
      <c r="A4" s="143"/>
      <c r="B4" s="144"/>
      <c r="C4" s="144"/>
      <c r="D4" s="145"/>
    </row>
    <row r="5" spans="1:4">
      <c r="A5" s="12" t="s">
        <v>48</v>
      </c>
      <c r="B5" s="12" t="s">
        <v>49</v>
      </c>
      <c r="C5" s="12" t="s">
        <v>50</v>
      </c>
      <c r="D5" s="18" t="s">
        <v>50</v>
      </c>
    </row>
    <row r="6" spans="1:4">
      <c r="A6" s="11" t="s">
        <v>60</v>
      </c>
      <c r="B6" s="19" t="s">
        <v>61</v>
      </c>
      <c r="C6" s="11"/>
      <c r="D6" s="7"/>
    </row>
    <row r="7" spans="1:4">
      <c r="A7" s="11"/>
      <c r="B7" s="11" t="s">
        <v>257</v>
      </c>
      <c r="C7" s="4">
        <f>'R&amp;P'!J7</f>
        <v>2487017</v>
      </c>
      <c r="D7" s="33"/>
    </row>
    <row r="8" spans="1:4">
      <c r="A8" s="11"/>
      <c r="B8" s="25" t="s">
        <v>62</v>
      </c>
      <c r="C8" s="4">
        <f>'R&amp;P'!J6</f>
        <v>2244957</v>
      </c>
      <c r="D8" s="33"/>
    </row>
    <row r="9" spans="1:4">
      <c r="A9" s="11"/>
      <c r="B9" s="5" t="s">
        <v>258</v>
      </c>
      <c r="C9" s="4">
        <f>'R&amp;P'!J8</f>
        <v>34145</v>
      </c>
      <c r="D9" s="33"/>
    </row>
    <row r="10" spans="1:4">
      <c r="A10" s="11"/>
      <c r="B10" s="3" t="s">
        <v>259</v>
      </c>
      <c r="C10" s="4">
        <f>'R&amp;P'!J9</f>
        <v>50200</v>
      </c>
      <c r="D10" s="33"/>
    </row>
    <row r="11" spans="1:4">
      <c r="A11" s="11"/>
      <c r="B11" s="11" t="s">
        <v>63</v>
      </c>
      <c r="C11" s="4">
        <f>'R&amp;P'!J13+'R&amp;P'!J14</f>
        <v>639978</v>
      </c>
      <c r="D11" s="33"/>
    </row>
    <row r="12" spans="1:4">
      <c r="A12" s="11"/>
      <c r="B12" s="11" t="s">
        <v>64</v>
      </c>
      <c r="C12" s="4">
        <f>'R&amp;P'!J12</f>
        <v>12477</v>
      </c>
      <c r="D12" s="33"/>
    </row>
    <row r="13" spans="1:4">
      <c r="A13" s="11"/>
      <c r="B13" s="11" t="s">
        <v>260</v>
      </c>
      <c r="C13" s="4">
        <f>'R&amp;P'!J11</f>
        <v>76500</v>
      </c>
      <c r="D13" s="33"/>
    </row>
    <row r="14" spans="1:4">
      <c r="A14" s="11"/>
      <c r="B14" s="11" t="s">
        <v>65</v>
      </c>
      <c r="C14" s="4">
        <f>'R&amp;P'!J16</f>
        <v>333674</v>
      </c>
      <c r="D14" s="33"/>
    </row>
    <row r="15" spans="1:4">
      <c r="A15" s="11"/>
      <c r="B15" s="11" t="s">
        <v>66</v>
      </c>
      <c r="C15" s="44">
        <f>'R&amp;P'!J17</f>
        <v>1191260</v>
      </c>
      <c r="D15" s="33">
        <f>SUM(C7:C15)</f>
        <v>7070208</v>
      </c>
    </row>
    <row r="16" spans="1:4">
      <c r="A16" s="11"/>
      <c r="C16" s="4"/>
      <c r="D16" s="33"/>
    </row>
    <row r="17" spans="1:4">
      <c r="A17" s="11" t="s">
        <v>67</v>
      </c>
      <c r="B17" s="19" t="s">
        <v>38</v>
      </c>
      <c r="C17" s="4"/>
      <c r="D17" s="33"/>
    </row>
    <row r="18" spans="1:4">
      <c r="A18" s="11"/>
      <c r="B18" s="11" t="s">
        <v>68</v>
      </c>
      <c r="C18" s="4">
        <f>'R&amp;P'!J21</f>
        <v>12532</v>
      </c>
      <c r="D18" s="33"/>
    </row>
    <row r="19" spans="1:4">
      <c r="A19" s="11"/>
      <c r="B19" s="11" t="s">
        <v>69</v>
      </c>
      <c r="C19" s="4">
        <f>'R&amp;P'!J22</f>
        <v>108906</v>
      </c>
      <c r="D19" s="33"/>
    </row>
    <row r="20" spans="1:4">
      <c r="A20" s="11"/>
      <c r="B20" s="11" t="s">
        <v>261</v>
      </c>
      <c r="C20" s="4">
        <f>'R&amp;P'!J24</f>
        <v>3800</v>
      </c>
      <c r="D20" s="33"/>
    </row>
    <row r="21" spans="1:4">
      <c r="A21" s="11"/>
      <c r="B21" s="11" t="s">
        <v>70</v>
      </c>
      <c r="C21" s="4">
        <f>'R&amp;P'!J23</f>
        <v>6604</v>
      </c>
      <c r="D21" s="33"/>
    </row>
    <row r="22" spans="1:4">
      <c r="A22" s="11"/>
      <c r="B22" s="11" t="s">
        <v>71</v>
      </c>
      <c r="C22" s="4">
        <f>'R&amp;P'!J25</f>
        <v>800</v>
      </c>
      <c r="D22" s="33"/>
    </row>
    <row r="23" spans="1:4">
      <c r="A23" s="11"/>
      <c r="B23" s="11" t="s">
        <v>72</v>
      </c>
      <c r="C23" s="4">
        <f>'R&amp;P'!J26</f>
        <v>16186</v>
      </c>
      <c r="D23" s="33"/>
    </row>
    <row r="24" spans="1:4">
      <c r="A24" s="11"/>
      <c r="B24" s="11" t="s">
        <v>262</v>
      </c>
      <c r="C24" s="4">
        <f>'R&amp;P'!J29</f>
        <v>10870</v>
      </c>
      <c r="D24" s="33"/>
    </row>
    <row r="25" spans="1:4">
      <c r="A25" s="11"/>
      <c r="B25" s="11" t="s">
        <v>73</v>
      </c>
      <c r="C25" s="44">
        <f>'R&amp;P'!J27</f>
        <v>23661</v>
      </c>
      <c r="D25" s="33">
        <f>SUM(C18:C25)</f>
        <v>183359</v>
      </c>
    </row>
    <row r="26" spans="1:4">
      <c r="A26" s="11"/>
      <c r="B26" s="11"/>
      <c r="C26" s="4"/>
      <c r="D26" s="33"/>
    </row>
    <row r="27" spans="1:4">
      <c r="A27" s="11" t="s">
        <v>74</v>
      </c>
      <c r="B27" s="19" t="s">
        <v>40</v>
      </c>
      <c r="C27" s="4"/>
      <c r="D27" s="33"/>
    </row>
    <row r="28" spans="1:4">
      <c r="A28" s="11"/>
      <c r="B28" s="5" t="s">
        <v>75</v>
      </c>
      <c r="C28" s="4">
        <f>'R&amp;P'!J31</f>
        <v>4068</v>
      </c>
      <c r="D28" s="33"/>
    </row>
    <row r="29" spans="1:4">
      <c r="A29" s="11"/>
      <c r="B29" s="5" t="s">
        <v>76</v>
      </c>
      <c r="C29" s="4">
        <f>'R&amp;P'!J32</f>
        <v>524</v>
      </c>
      <c r="D29" s="33"/>
    </row>
    <row r="30" spans="1:4">
      <c r="A30" s="11"/>
      <c r="B30" s="5" t="s">
        <v>77</v>
      </c>
      <c r="C30" s="4">
        <f>'R&amp;P'!J30</f>
        <v>300</v>
      </c>
      <c r="D30" s="33"/>
    </row>
    <row r="31" spans="1:4">
      <c r="A31" s="11"/>
      <c r="B31" s="3" t="s">
        <v>263</v>
      </c>
      <c r="C31" s="4">
        <f>'R&amp;P'!J28</f>
        <v>42525</v>
      </c>
      <c r="D31" s="33"/>
    </row>
    <row r="32" spans="1:4">
      <c r="A32" s="11"/>
      <c r="B32" s="3" t="s">
        <v>148</v>
      </c>
      <c r="C32" s="4">
        <f>'R&amp;P'!J47</f>
        <v>75000</v>
      </c>
      <c r="D32" s="33"/>
    </row>
    <row r="33" spans="1:4">
      <c r="A33" s="11"/>
      <c r="B33" s="3" t="s">
        <v>150</v>
      </c>
      <c r="C33" s="4">
        <f>'R&amp;P'!J49</f>
        <v>750</v>
      </c>
      <c r="D33" s="33"/>
    </row>
    <row r="34" spans="1:4">
      <c r="A34" s="11"/>
      <c r="B34" s="5" t="s">
        <v>151</v>
      </c>
      <c r="C34" s="4">
        <f>'R&amp;P'!J50</f>
        <v>84200</v>
      </c>
      <c r="D34" s="33"/>
    </row>
    <row r="35" spans="1:4">
      <c r="A35" s="11"/>
      <c r="B35" s="26" t="s">
        <v>120</v>
      </c>
      <c r="C35" s="4">
        <f>'R&amp;P'!J15</f>
        <v>5879</v>
      </c>
      <c r="D35" s="33"/>
    </row>
    <row r="36" spans="1:4">
      <c r="A36" s="11"/>
      <c r="B36" s="11" t="s">
        <v>78</v>
      </c>
      <c r="C36" s="44">
        <v>0</v>
      </c>
      <c r="D36" s="33">
        <f>SUM(C28:C36)</f>
        <v>213246</v>
      </c>
    </row>
    <row r="37" spans="1:4">
      <c r="A37" s="11"/>
      <c r="B37" s="11"/>
      <c r="C37" s="4"/>
      <c r="D37" s="33"/>
    </row>
    <row r="38" spans="1:4">
      <c r="A38" s="11" t="s">
        <v>79</v>
      </c>
      <c r="B38" s="19" t="s">
        <v>42</v>
      </c>
      <c r="C38" s="4"/>
      <c r="D38" s="33"/>
    </row>
    <row r="39" spans="1:4">
      <c r="A39" s="11"/>
      <c r="B39" s="35" t="s">
        <v>165</v>
      </c>
      <c r="C39" s="33">
        <f>'R&amp;P'!J64</f>
        <v>761</v>
      </c>
      <c r="D39" s="33"/>
    </row>
    <row r="40" spans="1:4">
      <c r="A40" s="11"/>
      <c r="B40" s="35" t="s">
        <v>135</v>
      </c>
      <c r="C40" s="33">
        <f>'R&amp;P'!J33</f>
        <v>4900</v>
      </c>
      <c r="D40" s="33"/>
    </row>
    <row r="41" spans="1:4">
      <c r="A41" s="11"/>
      <c r="B41" s="20" t="s">
        <v>80</v>
      </c>
      <c r="C41" s="45">
        <f>'R&amp;P'!J35</f>
        <v>7200</v>
      </c>
      <c r="D41" s="33">
        <f>SUM(C39:C41)</f>
        <v>12861</v>
      </c>
    </row>
    <row r="42" spans="1:4">
      <c r="A42" s="11"/>
      <c r="B42" s="27"/>
      <c r="C42" s="33"/>
      <c r="D42" s="33"/>
    </row>
    <row r="43" spans="1:4">
      <c r="A43" s="11" t="s">
        <v>81</v>
      </c>
      <c r="B43" s="28" t="s">
        <v>44</v>
      </c>
      <c r="C43" s="4"/>
      <c r="D43" s="33"/>
    </row>
    <row r="44" spans="1:4">
      <c r="A44" s="11"/>
      <c r="B44" s="10" t="s">
        <v>138</v>
      </c>
      <c r="C44" s="4">
        <f>'R&amp;P'!J38</f>
        <v>5408</v>
      </c>
      <c r="D44" s="33"/>
    </row>
    <row r="45" spans="1:4">
      <c r="A45" s="11"/>
      <c r="B45" s="7" t="s">
        <v>82</v>
      </c>
      <c r="C45" s="4">
        <f>'R&amp;P'!J40</f>
        <v>7583</v>
      </c>
      <c r="D45" s="33"/>
    </row>
    <row r="46" spans="1:4">
      <c r="A46" s="11"/>
      <c r="B46" s="7" t="s">
        <v>83</v>
      </c>
      <c r="C46" s="4">
        <f>'R&amp;P'!J41</f>
        <v>32870</v>
      </c>
      <c r="D46" s="33"/>
    </row>
    <row r="47" spans="1:4">
      <c r="A47" s="11"/>
      <c r="B47" s="11" t="s">
        <v>84</v>
      </c>
      <c r="C47" s="4">
        <v>0</v>
      </c>
      <c r="D47" s="33"/>
    </row>
    <row r="48" spans="1:4">
      <c r="A48" s="11"/>
      <c r="B48" s="5" t="s">
        <v>85</v>
      </c>
      <c r="C48" s="44">
        <v>0</v>
      </c>
      <c r="D48" s="33">
        <f>SUM(C44:C48)</f>
        <v>45861</v>
      </c>
    </row>
    <row r="49" spans="1:4">
      <c r="A49" s="11"/>
      <c r="B49" s="11"/>
      <c r="C49" s="4"/>
      <c r="D49" s="33"/>
    </row>
    <row r="50" spans="1:4">
      <c r="A50" s="11" t="s">
        <v>86</v>
      </c>
      <c r="B50" s="19" t="s">
        <v>37</v>
      </c>
      <c r="C50" s="4"/>
      <c r="D50" s="33"/>
    </row>
    <row r="51" spans="1:4">
      <c r="B51" s="11" t="s">
        <v>87</v>
      </c>
      <c r="C51" s="4">
        <f>'R&amp;P'!E11</f>
        <v>5816250</v>
      </c>
      <c r="D51" s="33"/>
    </row>
    <row r="52" spans="1:4">
      <c r="A52" s="11"/>
      <c r="B52" s="11" t="s">
        <v>88</v>
      </c>
      <c r="C52" s="4">
        <f>'R&amp;P'!E13</f>
        <v>32549</v>
      </c>
      <c r="D52" s="33"/>
    </row>
    <row r="53" spans="1:4">
      <c r="A53" s="11"/>
      <c r="B53" s="34" t="s">
        <v>211</v>
      </c>
      <c r="C53" s="4">
        <f>'R&amp;P'!E15</f>
        <v>1490625</v>
      </c>
      <c r="D53" s="33"/>
    </row>
    <row r="54" spans="1:4">
      <c r="A54" s="11"/>
      <c r="B54" s="6" t="s">
        <v>224</v>
      </c>
      <c r="C54" s="4">
        <f>'R&amp;P'!E32</f>
        <v>1000</v>
      </c>
      <c r="D54" s="33"/>
    </row>
    <row r="55" spans="1:4">
      <c r="A55" s="11"/>
      <c r="B55" s="22" t="s">
        <v>264</v>
      </c>
      <c r="C55" s="4">
        <f>'R&amp;P'!E12</f>
        <v>75000</v>
      </c>
      <c r="D55" s="33"/>
    </row>
    <row r="56" spans="1:4">
      <c r="A56" s="11"/>
      <c r="B56" s="11" t="s">
        <v>226</v>
      </c>
      <c r="C56" s="44">
        <f>'R&amp;P'!E34</f>
        <v>1200</v>
      </c>
      <c r="D56" s="33">
        <f>SUM(C51:C56)</f>
        <v>7416624</v>
      </c>
    </row>
    <row r="57" spans="1:4">
      <c r="A57" s="11"/>
      <c r="B57" s="11"/>
      <c r="C57" s="4"/>
      <c r="D57" s="33"/>
    </row>
    <row r="58" spans="1:4">
      <c r="A58" s="11" t="s">
        <v>90</v>
      </c>
      <c r="B58" s="19" t="s">
        <v>91</v>
      </c>
      <c r="C58" s="4"/>
      <c r="D58" s="33"/>
    </row>
    <row r="59" spans="1:4">
      <c r="A59" s="11"/>
      <c r="B59" s="11" t="s">
        <v>92</v>
      </c>
      <c r="C59" s="4">
        <f>'R&amp;P'!E14</f>
        <v>100</v>
      </c>
      <c r="D59" s="33"/>
    </row>
    <row r="60" spans="1:4">
      <c r="A60" s="11"/>
      <c r="B60" s="3" t="s">
        <v>140</v>
      </c>
      <c r="C60" s="4">
        <f>'R&amp;P'!E22</f>
        <v>93800</v>
      </c>
      <c r="D60" s="33"/>
    </row>
    <row r="61" spans="1:4">
      <c r="A61" s="11"/>
      <c r="B61" s="11" t="s">
        <v>93</v>
      </c>
      <c r="C61" s="4">
        <f>'R&amp;P'!E16</f>
        <v>25500</v>
      </c>
      <c r="D61" s="33"/>
    </row>
    <row r="62" spans="1:4">
      <c r="A62" s="11"/>
      <c r="B62" s="3" t="s">
        <v>225</v>
      </c>
      <c r="C62" s="4">
        <f>'R&amp;P'!E33</f>
        <v>76500</v>
      </c>
      <c r="D62" s="33"/>
    </row>
    <row r="63" spans="1:4">
      <c r="A63" s="11"/>
      <c r="B63" s="37" t="s">
        <v>222</v>
      </c>
      <c r="C63" s="4">
        <f>'R&amp;P'!E30</f>
        <v>250</v>
      </c>
      <c r="D63" s="33"/>
    </row>
    <row r="64" spans="1:4">
      <c r="A64" s="11"/>
      <c r="B64" s="3"/>
      <c r="C64" s="4"/>
      <c r="D64" s="33"/>
    </row>
    <row r="65" spans="1:4">
      <c r="A65" s="11"/>
      <c r="B65" s="11" t="s">
        <v>265</v>
      </c>
      <c r="C65" s="44">
        <f>'R&amp;P'!E27</f>
        <v>1300</v>
      </c>
      <c r="D65" s="33">
        <f>SUM(C59:C65)</f>
        <v>197450</v>
      </c>
    </row>
    <row r="66" spans="1:4">
      <c r="A66" s="21"/>
      <c r="B66" s="21"/>
      <c r="C66" s="44"/>
      <c r="D66" s="45"/>
    </row>
    <row r="69" spans="1:4">
      <c r="C69" s="3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I16" sqref="I16"/>
    </sheetView>
  </sheetViews>
  <sheetFormatPr defaultRowHeight="15"/>
  <cols>
    <col min="2" max="2" width="26.7109375" bestFit="1" customWidth="1"/>
    <col min="3" max="3" width="14.28515625" bestFit="1" customWidth="1"/>
    <col min="4" max="4" width="11.5703125" bestFit="1" customWidth="1"/>
    <col min="6" max="6" width="14.28515625" bestFit="1" customWidth="1"/>
    <col min="8" max="8" width="13.28515625" bestFit="1" customWidth="1"/>
    <col min="9" max="9" width="14.28515625" bestFit="1" customWidth="1"/>
  </cols>
  <sheetData>
    <row r="1" spans="1:9">
      <c r="A1" s="29"/>
      <c r="B1" s="140" t="s">
        <v>108</v>
      </c>
      <c r="C1" s="141"/>
      <c r="D1" s="141"/>
      <c r="E1" s="141"/>
      <c r="F1" s="141"/>
      <c r="G1" s="141"/>
      <c r="H1" s="141"/>
      <c r="I1" s="142"/>
    </row>
    <row r="2" spans="1:9">
      <c r="A2" s="21"/>
      <c r="B2" s="143"/>
      <c r="C2" s="144"/>
      <c r="D2" s="144"/>
      <c r="E2" s="144"/>
      <c r="F2" s="144"/>
      <c r="G2" s="144"/>
      <c r="H2" s="144"/>
      <c r="I2" s="145"/>
    </row>
    <row r="3" spans="1:9">
      <c r="A3" s="21"/>
      <c r="B3" s="149" t="s">
        <v>94</v>
      </c>
      <c r="C3" s="150"/>
      <c r="D3" s="150"/>
      <c r="E3" s="150"/>
      <c r="F3" s="150"/>
      <c r="G3" s="150"/>
      <c r="H3" s="150"/>
      <c r="I3" s="151"/>
    </row>
    <row r="4" spans="1:9" ht="30">
      <c r="A4" s="5" t="s">
        <v>95</v>
      </c>
      <c r="B4" s="30" t="s">
        <v>96</v>
      </c>
      <c r="C4" s="31" t="s">
        <v>97</v>
      </c>
      <c r="D4" s="30" t="s">
        <v>98</v>
      </c>
      <c r="E4" s="30" t="s">
        <v>99</v>
      </c>
      <c r="F4" s="30" t="s">
        <v>100</v>
      </c>
      <c r="G4" s="152" t="s">
        <v>45</v>
      </c>
      <c r="H4" s="152"/>
      <c r="I4" s="31" t="s">
        <v>101</v>
      </c>
    </row>
    <row r="5" spans="1:9">
      <c r="A5" s="21"/>
      <c r="B5" s="21"/>
      <c r="C5" s="21"/>
      <c r="D5" s="21"/>
      <c r="E5" s="21"/>
      <c r="F5" s="21"/>
      <c r="G5" s="12" t="s">
        <v>102</v>
      </c>
      <c r="H5" s="12" t="s">
        <v>2</v>
      </c>
      <c r="I5" s="21"/>
    </row>
    <row r="6" spans="1:9">
      <c r="A6" s="5">
        <v>1</v>
      </c>
      <c r="B6" s="11" t="s">
        <v>103</v>
      </c>
      <c r="C6" s="4">
        <v>241149.62</v>
      </c>
      <c r="D6" s="4">
        <v>0</v>
      </c>
      <c r="E6" s="4">
        <v>0</v>
      </c>
      <c r="F6" s="4">
        <f>C6+D6-E6</f>
        <v>241149.62</v>
      </c>
      <c r="G6" s="48">
        <v>0.6</v>
      </c>
      <c r="H6" s="4">
        <f>F6*G6</f>
        <v>144689.772</v>
      </c>
      <c r="I6" s="4">
        <f>F6-H6</f>
        <v>96459.847999999998</v>
      </c>
    </row>
    <row r="7" spans="1:9">
      <c r="A7" s="5">
        <v>2</v>
      </c>
      <c r="B7" s="11" t="s">
        <v>104</v>
      </c>
      <c r="C7" s="4">
        <v>662731.4</v>
      </c>
      <c r="D7" s="4">
        <v>0</v>
      </c>
      <c r="E7" s="4">
        <v>0</v>
      </c>
      <c r="F7" s="4">
        <f t="shared" ref="F7:F14" si="0">C7+D7-E7</f>
        <v>662731.4</v>
      </c>
      <c r="G7" s="48">
        <v>0.1</v>
      </c>
      <c r="H7" s="4">
        <f t="shared" ref="H7:H14" si="1">F7*G7</f>
        <v>66273.14</v>
      </c>
      <c r="I7" s="4">
        <f t="shared" ref="I7:I14" si="2">F7-H7</f>
        <v>596458.26</v>
      </c>
    </row>
    <row r="8" spans="1:9">
      <c r="A8" s="5">
        <v>3</v>
      </c>
      <c r="B8" s="11" t="s">
        <v>105</v>
      </c>
      <c r="C8" s="4">
        <v>220984.53</v>
      </c>
      <c r="D8" s="4">
        <v>0</v>
      </c>
      <c r="E8" s="4">
        <v>0</v>
      </c>
      <c r="F8" s="4">
        <f t="shared" si="0"/>
        <v>220984.53</v>
      </c>
      <c r="G8" s="48">
        <v>0.25</v>
      </c>
      <c r="H8" s="4">
        <f t="shared" si="1"/>
        <v>55246.1325</v>
      </c>
      <c r="I8" s="4">
        <f t="shared" si="2"/>
        <v>165738.39749999999</v>
      </c>
    </row>
    <row r="9" spans="1:9">
      <c r="A9" s="5">
        <v>4</v>
      </c>
      <c r="B9" s="11" t="s">
        <v>106</v>
      </c>
      <c r="C9" s="4">
        <v>275564.49</v>
      </c>
      <c r="D9" s="4">
        <v>0</v>
      </c>
      <c r="E9" s="4">
        <v>0</v>
      </c>
      <c r="F9" s="4">
        <f t="shared" si="0"/>
        <v>275564.49</v>
      </c>
      <c r="G9" s="48">
        <v>0.15</v>
      </c>
      <c r="H9" s="4">
        <f t="shared" si="1"/>
        <v>41334.673499999997</v>
      </c>
      <c r="I9" s="4">
        <f t="shared" si="2"/>
        <v>234229.81649999999</v>
      </c>
    </row>
    <row r="10" spans="1:9">
      <c r="A10" s="5">
        <v>5</v>
      </c>
      <c r="B10" s="11" t="s">
        <v>254</v>
      </c>
      <c r="C10" s="4">
        <v>11836914.640000001</v>
      </c>
      <c r="D10" s="4">
        <f>'R&amp;P'!J61</f>
        <v>10253</v>
      </c>
      <c r="E10" s="4">
        <v>0</v>
      </c>
      <c r="F10" s="4">
        <f t="shared" si="0"/>
        <v>11847167.640000001</v>
      </c>
      <c r="G10" s="48">
        <v>0.1</v>
      </c>
      <c r="H10" s="4">
        <f t="shared" si="1"/>
        <v>1184716.7640000002</v>
      </c>
      <c r="I10" s="4">
        <f t="shared" si="2"/>
        <v>10662450.876</v>
      </c>
    </row>
    <row r="11" spans="1:9">
      <c r="A11" s="5">
        <v>6</v>
      </c>
      <c r="B11" s="11" t="s">
        <v>107</v>
      </c>
      <c r="C11" s="4">
        <v>4544035</v>
      </c>
      <c r="D11" s="4"/>
      <c r="E11" s="4"/>
      <c r="F11" s="4">
        <f t="shared" si="0"/>
        <v>4544035</v>
      </c>
      <c r="G11" s="48">
        <v>0</v>
      </c>
      <c r="H11" s="4">
        <f t="shared" si="1"/>
        <v>0</v>
      </c>
      <c r="I11" s="4">
        <f t="shared" si="2"/>
        <v>4544035</v>
      </c>
    </row>
    <row r="12" spans="1:9">
      <c r="A12" s="5">
        <v>7</v>
      </c>
      <c r="B12" s="11" t="s">
        <v>255</v>
      </c>
      <c r="C12" s="4">
        <v>797535.32</v>
      </c>
      <c r="D12" s="4">
        <f>'R&amp;P'!J52</f>
        <v>74940</v>
      </c>
      <c r="E12" s="4"/>
      <c r="F12" s="4">
        <f t="shared" si="0"/>
        <v>872475.32</v>
      </c>
      <c r="G12" s="48">
        <v>0.15</v>
      </c>
      <c r="H12" s="4">
        <f t="shared" si="1"/>
        <v>130871.29799999998</v>
      </c>
      <c r="I12" s="4">
        <f t="shared" si="2"/>
        <v>741604.022</v>
      </c>
    </row>
    <row r="13" spans="1:9">
      <c r="A13" s="35">
        <v>8</v>
      </c>
      <c r="B13" s="22" t="s">
        <v>256</v>
      </c>
      <c r="C13" s="4">
        <v>5503.75</v>
      </c>
      <c r="D13" s="4">
        <v>0</v>
      </c>
      <c r="E13" s="4">
        <v>0</v>
      </c>
      <c r="F13" s="4">
        <f t="shared" si="0"/>
        <v>5503.75</v>
      </c>
      <c r="G13" s="48">
        <v>0.15</v>
      </c>
      <c r="H13" s="4">
        <f t="shared" si="1"/>
        <v>825.5625</v>
      </c>
      <c r="I13" s="4">
        <f t="shared" si="2"/>
        <v>4678.1875</v>
      </c>
    </row>
    <row r="14" spans="1:9">
      <c r="A14" s="35">
        <v>9</v>
      </c>
      <c r="B14" s="22" t="s">
        <v>266</v>
      </c>
      <c r="C14" s="4">
        <v>0</v>
      </c>
      <c r="D14" s="33">
        <f>'R&amp;P'!J58</f>
        <v>34750</v>
      </c>
      <c r="E14" s="33"/>
      <c r="F14" s="4">
        <f t="shared" si="0"/>
        <v>34750</v>
      </c>
      <c r="G14" s="49">
        <v>0.15</v>
      </c>
      <c r="H14" s="4">
        <f t="shared" si="1"/>
        <v>5212.5</v>
      </c>
      <c r="I14" s="33">
        <f t="shared" si="2"/>
        <v>29537.5</v>
      </c>
    </row>
    <row r="15" spans="1:9">
      <c r="A15" s="21"/>
      <c r="B15" s="21"/>
      <c r="C15" s="50">
        <f>SUM(C6:C14)</f>
        <v>18584418.75</v>
      </c>
      <c r="D15" s="51">
        <f>SUM(D6:D14)</f>
        <v>119943</v>
      </c>
      <c r="E15" s="51">
        <f>SUM(E6:E14)</f>
        <v>0</v>
      </c>
      <c r="F15" s="51">
        <f>SUM(F6:F14)</f>
        <v>18704361.75</v>
      </c>
      <c r="G15" s="1"/>
      <c r="H15" s="50">
        <f>SUM(H6:H14)</f>
        <v>1629169.8425000003</v>
      </c>
      <c r="I15" s="51">
        <f>SUM(I6:I14)-0.01</f>
        <v>17075191.897500001</v>
      </c>
    </row>
  </sheetData>
  <mergeCells count="3">
    <mergeCell ref="B1:I2"/>
    <mergeCell ref="B3:I3"/>
    <mergeCell ref="G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2014-08-14T05:52:30Z</dcterms:modified>
</cp:coreProperties>
</file>